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  <sheet state="visible" name="Receitas COVID com Classificaçã" sheetId="2" r:id="rId5"/>
  </sheets>
  <definedNames>
    <definedName hidden="1" localSheetId="1" name="_xlnm._FilterDatabase">'Receitas COVID com Classificaçã'!$A$1:$Z$1001</definedName>
  </definedNames>
  <calcPr/>
  <extLst>
    <ext uri="GoogleSheetsCustomDataVersion1">
      <go:sheetsCustomData xmlns:go="http://customooxmlschemas.google.com/" r:id="rId6" roundtripDataSignature="AMtx7mhwRvbLvcnDSVVO7E1c43kk+uaudw=="/>
    </ext>
  </extLst>
</workbook>
</file>

<file path=xl/sharedStrings.xml><?xml version="1.0" encoding="utf-8"?>
<sst xmlns="http://schemas.openxmlformats.org/spreadsheetml/2006/main" count="1289" uniqueCount="125">
  <si>
    <t>Receitas COVID com Classificação</t>
  </si>
  <si>
    <t>DIRETORIA DE ORÇAMENTO E FINANÇAS</t>
  </si>
  <si>
    <t>GERÊNCIA DE ORÇAMENTO E FINANÇAS</t>
  </si>
  <si>
    <t>ORIGEM DO RECURSO</t>
  </si>
  <si>
    <t>PERÍODO</t>
  </si>
  <si>
    <t>ANO</t>
  </si>
  <si>
    <t>FEDERAL</t>
  </si>
  <si>
    <t>ESTADUAL</t>
  </si>
  <si>
    <t>Recursos Recebidos da União Federal - FNS: FUNDO NACIONAL DE SAÚDE</t>
  </si>
  <si>
    <t>JANEIRO</t>
  </si>
  <si>
    <t>2020</t>
  </si>
  <si>
    <t>Recursos Recebidos da Secretaria de Estado de Saúde de Minas Gerais</t>
  </si>
  <si>
    <t>FEVEREIRO</t>
  </si>
  <si>
    <t>MUNICIPAL</t>
  </si>
  <si>
    <t xml:space="preserve">Recursos Recebidos do Fundo do Idoso Municipal 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</si>
  <si>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</si>
  <si>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</si>
  <si>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</si>
  <si>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</si>
  <si>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</si>
  <si>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</si>
  <si>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</si>
  <si>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</si>
  <si>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</si>
  <si>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</si>
  <si>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2021</t>
  </si>
  <si>
    <t>entidade</t>
  </si>
  <si>
    <t>banco</t>
  </si>
  <si>
    <t>agencia</t>
  </si>
  <si>
    <t>numero_conta</t>
  </si>
  <si>
    <t>nome_conta</t>
  </si>
  <si>
    <t>numero_documento</t>
  </si>
  <si>
    <t>data_movimento</t>
  </si>
  <si>
    <t>nro_docto_classificacao</t>
  </si>
  <si>
    <t>data_lancamento</t>
  </si>
  <si>
    <t>descricao</t>
  </si>
  <si>
    <t>receita</t>
  </si>
  <si>
    <t>receita_classificacao</t>
  </si>
  <si>
    <t>receita_detalhe</t>
  </si>
  <si>
    <t>fonte</t>
  </si>
  <si>
    <t>vl_fonte</t>
  </si>
  <si>
    <t>ind_receita_covid_19</t>
  </si>
  <si>
    <t>observacao</t>
  </si>
  <si>
    <t>00930</t>
  </si>
  <si>
    <t>06624021-2</t>
  </si>
  <si>
    <t>FMS / FNS / BL CUSTEIO</t>
  </si>
  <si>
    <t>CLASSIFICAÇÃO RECEITA</t>
  </si>
  <si>
    <t>17180391</t>
  </si>
  <si>
    <t>50/1.54</t>
  </si>
  <si>
    <t>S</t>
  </si>
  <si>
    <t>ENFRENTAMENTO DA EMERGÊNCIA DE SAÚDE - NACIONAL (CRÉDITO EXTRAORDINÁRIO) - CORONAVÍRUS (COVID-19)</t>
  </si>
  <si>
    <t>RECURSO DAS AÇÕES E SERVIÇOS PÚBLICOS DE SAÚDE - GRUPO CORONAVIRUS (COVID 19) - HOSPITAL EDUARDO DE MENEZES - COMP. ÚNICA EM 2020.</t>
  </si>
  <si>
    <t>CORONAVÍRUS (COVID-19) - COMP. ÚNICA EM 2020.</t>
  </si>
  <si>
    <t>16152</t>
  </si>
  <si>
    <t>22909-1</t>
  </si>
  <si>
    <t>FMS / EMENDA SES / HOB 7097/20</t>
  </si>
  <si>
    <t>17280311</t>
  </si>
  <si>
    <t>50/1.55</t>
  </si>
  <si>
    <t>22918-0</t>
  </si>
  <si>
    <t>FMS / SES / EMENDA CUSTEIO</t>
  </si>
  <si>
    <t>22919-9</t>
  </si>
  <si>
    <t>22920-2</t>
  </si>
  <si>
    <t>CORONAVÍRUS (COVID-19), COMPET. ÚNICA.</t>
  </si>
  <si>
    <t>CORONAVÍRUS - COVID-19.</t>
  </si>
  <si>
    <t>CORONAVÍRUS - COVID 19, COMPET. ÚNICA 2020.</t>
  </si>
  <si>
    <t>CORONAVÍRUS - COVID 19, COMPET. JUN/2020.</t>
  </si>
  <si>
    <t>CORONAVIRUS (COVID-19) - COMP. ÚNICA EM 2020.</t>
  </si>
  <si>
    <t>ESTORNO CLASSIFICAÇÃO RECEITA</t>
  </si>
  <si>
    <t>50/1.21</t>
  </si>
  <si>
    <t>RECURSO EXTRAORDINÁRIO - COVID-19. COMP. ÚNICA EM 2020.</t>
  </si>
  <si>
    <t>23114-2</t>
  </si>
  <si>
    <t>FMS / SES / AT. PRIM. COVID19</t>
  </si>
  <si>
    <t>ATENÇÃO PRIMÁRIA À SAÚDE, PARA O ENFRENTAMENTO AO COVID-19 - COMP. ÚNICA.</t>
  </si>
  <si>
    <t>23113-4</t>
  </si>
  <si>
    <t>ATENÇÃO PRIMÁRIA À SAÚDE, PARA O ENFRENTAMENTO AO COVID-19 - COMP. ÚNICA,</t>
  </si>
  <si>
    <t>CORONAVÍRUS (COVID-19) COMP. ÚNICA EM 2020.</t>
  </si>
  <si>
    <t>CORONAVIRUS (COVID-19) - SCTIE - COMP. JUL 2020.</t>
  </si>
  <si>
    <t>CORONAVÍRUS (COVID-19) - SVS - COMP. ÚNICA EM 2020.</t>
  </si>
  <si>
    <t>CORONAVÍRUS (COVID-19) - SAES - COMP. ÚNICA EM 2020.</t>
  </si>
  <si>
    <t>23078-2</t>
  </si>
  <si>
    <t>FMS / SES / REFORÇO CUSTEIO</t>
  </si>
  <si>
    <t>DISTRIBUIÇÃO DE RECURSOS FINANCEIROS DESTINADOS ÀS AÇÕES DE SAÚDE PARA O ENFRENTAMENTO DO CORONAVÍRUS - COVID 19 - COMP. ÚNICA EM 2019.</t>
  </si>
  <si>
    <t>CORONAVÍRUS (COVID-19) - JUL/2020.</t>
  </si>
  <si>
    <t>CORONAVÍRUS (COVID-19) - AGO/2020.</t>
  </si>
  <si>
    <t>CORONAVÍRUS (COVID-19) - HOSPITAL EDUARDO DE MENEZES - FHEMIG - ÚNICA EM 2020.</t>
  </si>
  <si>
    <t>CORONAVÍRUS (COVID-19) - SAPS - ÚNICA EM 2020.</t>
  </si>
  <si>
    <t>CORONAVÍRUS (COVID-19) - SAES (EM ATENDIMENTO AO HOSPITAL METROPOLITANO DOUTOR CELIO DE CASTRO HMDCC) - ÚNICA EM 2020.</t>
  </si>
  <si>
    <t>CORONAVÍRUS (COVID-19) - SAPS - (EM ATENDIMENTO AO HMDCC) - ÚNICA EM 2020.</t>
  </si>
  <si>
    <t>CORONAVIRUS (COVID-19) - HOSPITAL DA BALEIA - ÚNICA EM 2020.</t>
  </si>
  <si>
    <t>CORONAVÍRUS (COVID-19) - ASSOCIACAO MARIO PENNA - ÚNICA EM 2020.</t>
  </si>
  <si>
    <t>CORONAVIRUS (COVID-19) - ASSOCIAÇÃO MARIO PENNA - ÚNICA EM 2020.</t>
  </si>
  <si>
    <t>CORONAVIRUS (COVID-19) - SAPS - ÚNICA EM 2020.</t>
  </si>
  <si>
    <t>CORONAVÍRUS (COVID-19) - SAPS - SET/2020.</t>
  </si>
  <si>
    <t>CORONAVIRUS (COVID-19) - SAPS - SET/2020.</t>
  </si>
  <si>
    <t>CORONAVÍRUS - COVID-19 - COMPT. ÚNICA EM 2020.</t>
  </si>
  <si>
    <t>CORONAVÍRUS (COVID-19) - COMPET. ÚNICA EM 2020.</t>
  </si>
  <si>
    <t>CORONAVÍRUS (COVID-19), COMPET. ÚNICA EM 2020.</t>
  </si>
  <si>
    <t>06624022-0</t>
  </si>
  <si>
    <t>FMS / FNS / BL INVESTIMENTO</t>
  </si>
  <si>
    <t>17180421</t>
  </si>
  <si>
    <t>50/1.53</t>
  </si>
  <si>
    <t>CORONAVÍRUS (COVID-19) - SAPS, COMPET. ÚNICA EM 2020.</t>
  </si>
  <si>
    <t>17180411</t>
  </si>
  <si>
    <t>CORORNAVÍRUS (COVID-19) - SAPS, COMPET. ÚNICA EM 2020 - PORTARIA 3389/20.</t>
  </si>
  <si>
    <t>CORONAVÍRUS (COVID-19) - SAPS, COOMPET. ÚNICA EM 2020 - PORTARIA 3008/20.</t>
  </si>
  <si>
    <t>CORONAVIRUS (COVID-19) - SAPS COMP. ÚNICA EM 2020 - PORTARIA 3008/2020.</t>
  </si>
  <si>
    <t>CORONAVÍRUS (COVID-19) - ÚNICA EM 2020.</t>
  </si>
  <si>
    <t>CORONAVÍRUS (COVID-19) - SAES - PORTARIA GM/MS Nº 3786 - ÚNICA EM 2020.</t>
  </si>
  <si>
    <t>06071526-0</t>
  </si>
  <si>
    <t>FMS /SMASAC / AMP LEITOS COVID</t>
  </si>
  <si>
    <t>77389911</t>
  </si>
  <si>
    <t>50/1.81</t>
  </si>
  <si>
    <t>10409-4</t>
  </si>
  <si>
    <t>CORONAVIRUS (COVID-19) - SAPS - PORTARIA 361/2021.</t>
  </si>
  <si>
    <t>ATENÇÃO DE MÉDIA E ALTA COMPLEXIDADE AMBULATORIAL E HOSPITALAR CORONAVIRUS (COVID-19) - SAES - 02/12 EM 2021.</t>
  </si>
  <si>
    <t>ATENÇÃO DE MÉDIA E ALTA COMPLEXIDADE AMBULATORIAL E HOSPITALAR CORONAVIRUS (COVID-19) - SAES - FEV/2021.</t>
  </si>
  <si>
    <t>ATENÇÃO DE MÉDIA E ALTA COMPLEXIDADE AMBULATORIAL E HOSPITALAR CORONAVIRUS (COVID-19) - SAES - JAN/2021.</t>
  </si>
  <si>
    <t>ATENÇÃO DE MÉDIA E ALTA COMPLEXIDADE AMBULATORIAL E HOSPITALAR CORONAVIRUS (COVID-19) - SAES - 03/12 EM 2021.</t>
  </si>
  <si>
    <t>ATENÇÃO BÁSICA CORONAVIRUS (COVID-19) - SAPS - ÚNICA.</t>
  </si>
  <si>
    <t>ATENÇÃO DE ALTA E MÉDIA COMPLEXIDADE AMBULATORIAL E HOSPITALAR CORONAVÍRUS (COVID-19) - SAES.</t>
  </si>
  <si>
    <t>ATENÇÃO DE MÉDIA E ALTA COMPLEXIDADE AMBULATORIAL E HOSPITALAR CORANAVÍRUS (COVID-19) - SAES.</t>
  </si>
  <si>
    <t>ATENÇÃO DE MÉDIA E ALTA COMPLEXIDADE AMBULATORIAL E HOSPITALAR CORONAVIRUS (COVID-19) - SAES - 04/2021.</t>
  </si>
  <si>
    <t>ATENÇÃO DE MÉDIA E ALTA COMPLEXIDADE AMBULATORIAL E HOSPITALAR CORONAVIRUS (COVID-19) - SAES - 03/2021.</t>
  </si>
  <si>
    <t>23342-0</t>
  </si>
  <si>
    <t>FMS / SES / INC CUSTEIO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</si>
</sst>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[$R$ -416]#,##0.00"/>
    <numFmt numFmtId="165" formatCode="dd/MM/yyyy"/>
    <numFmt numFmtId="166" formatCode="[$-416]mmmm\-yy"/>
    <numFmt numFmtId="167" formatCode="_([$R$ -416]* #,##0.00_);_([$R$ -416]* \(#,##0.00\);_([$R$ -416]* &quot;-&quot;??_);_(@_)"/>
    <numFmt numFmtId="168" formatCode="_-&quot;R$&quot;\ * #,##0.00_-;\-&quot;R$&quot;\ * #,##0.00_-;_-&quot;R$&quot;\ * &quot;-&quot;??_-;_-@"/>
    <numFmt numFmtId="169" formatCode="dd/mm/yyyy hh:mm"/>
  </numFmts>
  <fonts count="12">
    <font>
      <sz val="10.0"/>
      <color rgb="FF000000"/>
      <name val="Arial"/>
    </font>
    <font/>
    <font>
      <color theme="1"/>
      <name val="Calibri"/>
    </font>
    <font>
      <b/>
      <sz val="12.0"/>
    </font>
    <font>
      <b/>
      <color rgb="FF000000"/>
      <name val="Calibri"/>
    </font>
    <font>
      <b/>
      <sz val="12.0"/>
      <color theme="1"/>
      <name val="Calibri"/>
    </font>
    <font>
      <name val="Arial"/>
    </font>
    <font>
      <color theme="1"/>
      <name val="Arial"/>
    </font>
    <font>
      <b/>
      <color theme="1"/>
      <name val="Arial"/>
    </font>
    <font>
      <b/>
      <name val="Arial"/>
    </font>
    <font>
      <sz val="10.0"/>
      <color theme="1"/>
      <name val="Arial"/>
    </font>
    <font>
      <sz val="10.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4"/>
        <bgColor theme="4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Font="1"/>
    <xf borderId="0" fillId="2" fontId="3" numFmtId="0" xfId="0" applyAlignment="1" applyFont="1">
      <alignment readingOrder="0"/>
    </xf>
    <xf borderId="0" fillId="0" fontId="4" numFmtId="0" xfId="0" applyAlignment="1" applyFont="1">
      <alignment horizontal="center" readingOrder="0" vertical="bottom"/>
    </xf>
    <xf borderId="0" fillId="0" fontId="4" numFmtId="0" xfId="0" applyAlignment="1" applyFont="1">
      <alignment horizontal="center" vertical="bottom"/>
    </xf>
    <xf borderId="0" fillId="2" fontId="3" numFmtId="164" xfId="0" applyAlignment="1" applyFont="1" applyNumberFormat="1">
      <alignment horizontal="center" readingOrder="0"/>
    </xf>
    <xf borderId="0" fillId="0" fontId="2" numFmtId="0" xfId="0" applyAlignment="1" applyFont="1">
      <alignment readingOrder="0"/>
    </xf>
    <xf borderId="0" fillId="3" fontId="5" numFmtId="0" xfId="0" applyAlignment="1" applyFill="1" applyFont="1">
      <alignment readingOrder="0"/>
    </xf>
    <xf borderId="0" fillId="3" fontId="5" numFmtId="164" xfId="0" applyAlignment="1" applyFont="1" applyNumberFormat="1">
      <alignment horizontal="center" readingOrder="0"/>
    </xf>
    <xf borderId="0" fillId="3" fontId="3" numFmtId="164" xfId="0" applyAlignment="1" applyFont="1" applyNumberFormat="1">
      <alignment horizontal="center" readingOrder="0"/>
    </xf>
    <xf borderId="0" fillId="0" fontId="5" numFmtId="164" xfId="0" applyAlignment="1" applyFont="1" applyNumberFormat="1">
      <alignment horizontal="left" readingOrder="0"/>
    </xf>
    <xf borderId="0" fillId="0" fontId="6" numFmtId="165" xfId="0" applyAlignment="1" applyFont="1" applyNumberFormat="1">
      <alignment horizontal="right" readingOrder="0" vertical="bottom"/>
    </xf>
    <xf borderId="0" fillId="0" fontId="7" numFmtId="165" xfId="0" applyAlignment="1" applyFont="1" applyNumberFormat="1">
      <alignment horizontal="right" readingOrder="0" vertical="bottom"/>
    </xf>
    <xf borderId="0" fillId="3" fontId="8" numFmtId="166" xfId="0" applyAlignment="1" applyFont="1" applyNumberFormat="1">
      <alignment vertical="bottom"/>
    </xf>
    <xf borderId="0" fillId="3" fontId="3" numFmtId="49" xfId="0" applyAlignment="1" applyFont="1" applyNumberFormat="1">
      <alignment horizontal="center" readingOrder="0"/>
    </xf>
    <xf borderId="0" fillId="0" fontId="2" numFmtId="167" xfId="0" applyFont="1" applyNumberFormat="1"/>
    <xf borderId="0" fillId="0" fontId="1" numFmtId="167" xfId="0" applyAlignment="1" applyFont="1" applyNumberFormat="1">
      <alignment readingOrder="0"/>
    </xf>
    <xf borderId="0" fillId="3" fontId="9" numFmtId="0" xfId="0" applyAlignment="1" applyFont="1">
      <alignment readingOrder="0" vertical="bottom"/>
    </xf>
    <xf borderId="0" fillId="0" fontId="2" numFmtId="164" xfId="0" applyFont="1" applyNumberFormat="1"/>
    <xf borderId="0" fillId="4" fontId="2" numFmtId="0" xfId="0" applyFill="1" applyFont="1"/>
    <xf borderId="0" fillId="4" fontId="2" numFmtId="165" xfId="0" applyFont="1" applyNumberFormat="1"/>
    <xf borderId="0" fillId="4" fontId="10" numFmtId="168" xfId="0" applyAlignment="1" applyFont="1" applyNumberFormat="1">
      <alignment shrinkToFit="0" vertical="bottom" wrapText="0"/>
    </xf>
    <xf borderId="0" fillId="5" fontId="2" numFmtId="0" xfId="0" applyFill="1" applyFont="1"/>
    <xf borderId="0" fillId="5" fontId="10" numFmtId="165" xfId="0" applyAlignment="1" applyFont="1" applyNumberFormat="1">
      <alignment horizontal="right" shrinkToFit="0" vertical="bottom" wrapText="0"/>
    </xf>
    <xf borderId="0" fillId="5" fontId="10" numFmtId="168" xfId="0" applyAlignment="1" applyFont="1" applyNumberFormat="1">
      <alignment shrinkToFit="0" vertical="bottom" wrapText="0"/>
    </xf>
    <xf borderId="0" fillId="6" fontId="2" numFmtId="0" xfId="0" applyFill="1" applyFont="1"/>
    <xf borderId="0" fillId="6" fontId="10" numFmtId="165" xfId="0" applyAlignment="1" applyFont="1" applyNumberFormat="1">
      <alignment horizontal="right" shrinkToFit="0" vertical="bottom" wrapText="0"/>
    </xf>
    <xf borderId="0" fillId="6" fontId="10" numFmtId="168" xfId="0" applyAlignment="1" applyFont="1" applyNumberFormat="1">
      <alignment shrinkToFit="0" vertical="bottom" wrapText="0"/>
    </xf>
    <xf borderId="0" fillId="6" fontId="1" numFmtId="0" xfId="0" applyFont="1"/>
    <xf borderId="0" fillId="6" fontId="1" numFmtId="0" xfId="0" applyAlignment="1" applyFont="1">
      <alignment readingOrder="0"/>
    </xf>
    <xf borderId="0" fillId="6" fontId="11" numFmtId="165" xfId="0" applyAlignment="1" applyFont="1" applyNumberFormat="1">
      <alignment horizontal="right" readingOrder="0" shrinkToFit="0" vertical="bottom" wrapText="0"/>
    </xf>
    <xf borderId="0" fillId="6" fontId="6" numFmtId="0" xfId="0" applyAlignment="1" applyFont="1">
      <alignment readingOrder="0" shrinkToFit="0" vertical="bottom" wrapText="0"/>
    </xf>
    <xf borderId="0" fillId="6" fontId="11" numFmtId="168" xfId="0" applyAlignment="1" applyFont="1" applyNumberFormat="1">
      <alignment readingOrder="0" shrinkToFit="0" vertical="bottom" wrapText="0"/>
    </xf>
    <xf borderId="0" fillId="5" fontId="6" numFmtId="168" xfId="0" applyAlignment="1" applyFont="1" applyNumberFormat="1">
      <alignment horizontal="right" readingOrder="0" shrinkToFit="0" vertical="bottom" wrapText="0"/>
    </xf>
    <xf borderId="0" fillId="6" fontId="6" numFmtId="168" xfId="0" applyAlignment="1" applyFont="1" applyNumberFormat="1">
      <alignment horizontal="right" readingOrder="0" shrinkToFit="0" vertical="bottom" wrapText="0"/>
    </xf>
    <xf borderId="0" fillId="6" fontId="6" numFmtId="0" xfId="0" applyAlignment="1" applyFont="1">
      <alignment horizontal="right" readingOrder="0" shrinkToFit="0" vertical="bottom" wrapText="0"/>
    </xf>
    <xf borderId="0" fillId="6" fontId="6" numFmtId="169" xfId="0" applyAlignment="1" applyFont="1" applyNumberFormat="1">
      <alignment horizontal="right" readingOrder="0" shrinkToFit="0" vertical="bottom" wrapText="0"/>
    </xf>
    <xf borderId="0" fillId="5" fontId="6" numFmtId="0" xfId="0" applyAlignment="1" applyFont="1">
      <alignment horizontal="right" readingOrder="0" shrinkToFit="0" vertical="bottom" wrapText="0"/>
    </xf>
    <xf borderId="0" fillId="5" fontId="6" numFmtId="0" xfId="0" applyAlignment="1" applyFont="1">
      <alignment readingOrder="0" shrinkToFit="0" vertical="bottom" wrapText="0"/>
    </xf>
    <xf borderId="0" fillId="5" fontId="6" numFmtId="169" xfId="0" applyAlignment="1" applyFont="1" applyNumberFormat="1">
      <alignment horizontal="right" readingOrder="0" shrinkToFit="0" vertical="bottom" wrapText="0"/>
    </xf>
    <xf borderId="0" fillId="7" fontId="6" numFmtId="0" xfId="0" applyAlignment="1" applyFill="1" applyFont="1">
      <alignment horizontal="right" readingOrder="0" shrinkToFit="0" vertical="bottom" wrapText="0"/>
    </xf>
    <xf borderId="0" fillId="7" fontId="6" numFmtId="0" xfId="0" applyAlignment="1" applyFont="1">
      <alignment readingOrder="0" shrinkToFit="0" vertical="bottom" wrapText="0"/>
    </xf>
    <xf borderId="0" fillId="7" fontId="6" numFmtId="169" xfId="0" applyAlignment="1" applyFont="1" applyNumberFormat="1">
      <alignment horizontal="right" readingOrder="0" shrinkToFit="0" vertical="bottom" wrapText="0"/>
    </xf>
    <xf borderId="0" fillId="7" fontId="6" numFmtId="168" xfId="0" applyAlignment="1" applyFont="1" applyNumberFormat="1">
      <alignment horizontal="right" readingOrder="0" shrinkToFit="0" vertical="bottom" wrapText="0"/>
    </xf>
    <xf borderId="0" fillId="7" fontId="6" numFmtId="0" xfId="0" applyAlignment="1" applyFont="1">
      <alignment shrinkToFit="0" vertical="bottom" wrapText="0"/>
    </xf>
    <xf borderId="0" fillId="0" fontId="2" numFmtId="165" xfId="0" applyFont="1" applyNumberFormat="1"/>
    <xf borderId="0" fillId="0" fontId="10" numFmtId="168" xfId="0" applyAlignment="1" applyFont="1" applyNumberFormat="1">
      <alignment shrinkToFit="0" vertical="bottom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0</xdr:colOff>
      <xdr:row>0</xdr:row>
      <xdr:rowOff>0</xdr:rowOff>
    </xdr:from>
    <xdr:ext cx="1638300" cy="72390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hidden="1" min="1" max="2" width="17.0"/>
    <col customWidth="1" min="3" max="27" width="17.0"/>
  </cols>
  <sheetData>
    <row r="1">
      <c r="A1" s="1"/>
      <c r="B1" s="2"/>
      <c r="C1" s="3"/>
      <c r="D1" s="4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1"/>
      <c r="B2" s="2"/>
      <c r="C2" s="3"/>
      <c r="D2" s="5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1"/>
      <c r="B3" s="2"/>
      <c r="C3" s="3"/>
      <c r="D3" s="5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1"/>
      <c r="B4" s="2"/>
      <c r="C4" s="3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7"/>
      <c r="C5" s="8"/>
      <c r="D5" s="9"/>
      <c r="E5" s="10" t="s">
        <v>3</v>
      </c>
      <c r="F5" s="9"/>
    </row>
    <row r="6">
      <c r="A6" s="7"/>
      <c r="C6" s="8" t="s">
        <v>4</v>
      </c>
      <c r="D6" s="10" t="s">
        <v>5</v>
      </c>
      <c r="E6" s="9" t="s">
        <v>6</v>
      </c>
      <c r="F6" s="9" t="s">
        <v>7</v>
      </c>
      <c r="H6" s="11" t="s">
        <v>6</v>
      </c>
      <c r="I6" s="7" t="s">
        <v>8</v>
      </c>
    </row>
    <row r="7">
      <c r="A7" s="12">
        <v>43831.0</v>
      </c>
      <c r="B7" s="13">
        <v>43861.0</v>
      </c>
      <c r="C7" s="14" t="s">
        <v>9</v>
      </c>
      <c r="D7" s="15" t="s">
        <v>10</v>
      </c>
      <c r="E7" s="16">
        <f>SUMIFS('Receitas COVID com Classificaçã'!O:O,'Receitas COVID com Classificaçã'!J:J,"=CLASSIFICAÇÃO RECEITA",'Receitas COVID com Classificaçã'!N:N,"=50/1.54",'Receitas COVID com Classificaçã'!G:G,"&gt;="&amp;A7,'Receitas COVID com Classificaçã'!G:G,"&lt;="&amp;B7)+SUMIFS('Receitas COVID com Classificaçã'!O:O,'Receitas COVID com Classificaçã'!J:J,"=CLASSIFICAÇÃO RECEITA",'Receitas COVID com Classificaçã'!N:N,"=50/1.21",'Receitas COVID com Classificaçã'!G:G,"&gt;="&amp;A7,'Receitas COVID com Classificaçã'!G:G,"&lt;="&amp;B7)-(SUMIFS('Receitas COVID com Classificaçã'!O:O,'Receitas COVID com Classificaçã'!J:J,"=ESTORNO CLASSIFICAÇÃO RECEITA",'Receitas COVID com Classificaçã'!N:N,"=50/1.54",'Receitas COVID com Classificaçã'!G:G,"&gt;="&amp;A7,'Receitas COVID com Classificaçã'!G:G,"&lt;="&amp;B7)+SUMIFS('Receitas COVID com Classificaçã'!O:O,'Receitas COVID com Classificaçã'!J:J,"=ESTORNO CLASSIFICAÇÃO RECEITA",'Receitas COVID com Classificaçã'!N:N,"=50/1.21",'Receitas COVID com Classificaçã'!G:G,"&gt;="&amp;A7,'Receitas COVID com Classificaçã'!G:G,"&lt;="&amp;B7))+SUMIFS('Receitas COVID com Classificaçã'!O:O,'Receitas COVID com Classificaçã'!J:J,"=CLASSIFICAÇÃO RECEITA",'Receitas COVID com Classificaçã'!N:N,"=50/1.53",'Receitas COVID com Classificaçã'!G:G,"&gt;="&amp;A7,'Receitas COVID com Classificaçã'!G:G,"&lt;="&amp;B7)+SUMIFS('Receitas COVID com Classificaçã'!O:O,'Receitas COVID com Classificaçã'!J:J,"=ESTORNO CLASSIFICAÇÃO RECEITA",'Receitas COVID com Classificaçã'!N:N,"=50/1.53",'Receitas COVID com Classificaçã'!G:G,"&gt;="&amp;A7,'Receitas COVID com Classificaçã'!G:G,"&lt;="&amp;B7)</f>
        <v>0</v>
      </c>
      <c r="F7" s="16">
        <f>SUMIFS('Receitas COVID com Classificaçã'!O:O,'Receitas COVID com Classificaçã'!J:J,"=CLASSIFICAÇÃO RECEITA",'Receitas COVID com Classificaçã'!N:N,"=50/1.55",'Receitas COVID com Classificaçã'!G:G,"&gt;="&amp;A7,'Receitas COVID com Classificaçã'!G:G,"&lt;="&amp;B7)+SUMIFS('Receitas COVID com Classificaçã'!O:O,'Receitas COVID com Classificaçã'!J:J,"=ESTORNO CLASSIFICAÇÃO RECEITA",'Receitas COVID com Classificaçã'!N:N,"=50/1.55",'Receitas COVID com Classificaçã'!G:G,"&gt;="&amp;A7,'Receitas COVID com Classificaçã'!G:G,"&lt;="&amp;B7)</f>
        <v>0</v>
      </c>
      <c r="H7" s="11" t="s">
        <v>7</v>
      </c>
      <c r="I7" s="7" t="s">
        <v>11</v>
      </c>
    </row>
    <row r="8">
      <c r="A8" s="13">
        <v>43862.0</v>
      </c>
      <c r="B8" s="13">
        <v>43889.0</v>
      </c>
      <c r="C8" s="14" t="s">
        <v>12</v>
      </c>
      <c r="D8" s="15" t="s">
        <v>10</v>
      </c>
      <c r="E8" s="16">
        <f>SUMIFS('Receitas COVID com Classificaçã'!O:O,'Receitas COVID com Classificaçã'!J:J,"=CLASSIFICAÇÃO RECEITA",'Receitas COVID com Classificaçã'!N:N,"=50/1.54",'Receitas COVID com Classificaçã'!G:G,"&gt;="&amp;A8,'Receitas COVID com Classificaçã'!G:G,"&lt;="&amp;B8)+SUMIFS('Receitas COVID com Classificaçã'!O:O,'Receitas COVID com Classificaçã'!J:J,"=CLASSIFICAÇÃO RECEITA",'Receitas COVID com Classificaçã'!N:N,"=50/1.21",'Receitas COVID com Classificaçã'!G:G,"&gt;="&amp;A8,'Receitas COVID com Classificaçã'!G:G,"&lt;="&amp;B8)-(SUMIFS('Receitas COVID com Classificaçã'!O:O,'Receitas COVID com Classificaçã'!J:J,"=ESTORNO CLASSIFICAÇÃO RECEITA",'Receitas COVID com Classificaçã'!N:N,"=50/1.54",'Receitas COVID com Classificaçã'!G:G,"&gt;="&amp;A8,'Receitas COVID com Classificaçã'!G:G,"&lt;="&amp;B8)+SUMIFS('Receitas COVID com Classificaçã'!O:O,'Receitas COVID com Classificaçã'!J:J,"=ESTORNO CLASSIFICAÇÃO RECEITA",'Receitas COVID com Classificaçã'!N:N,"=50/1.21",'Receitas COVID com Classificaçã'!G:G,"&gt;="&amp;A8,'Receitas COVID com Classificaçã'!G:G,"&lt;="&amp;B8))+SUMIFS('Receitas COVID com Classificaçã'!O:O,'Receitas COVID com Classificaçã'!J:J,"=CLASSIFICAÇÃO RECEITA",'Receitas COVID com Classificaçã'!N:N,"=50/1.53",'Receitas COVID com Classificaçã'!G:G,"&gt;="&amp;A8,'Receitas COVID com Classificaçã'!G:G,"&lt;="&amp;B8)+SUMIFS('Receitas COVID com Classificaçã'!O:O,'Receitas COVID com Classificaçã'!J:J,"=ESTORNO CLASSIFICAÇÃO RECEITA",'Receitas COVID com Classificaçã'!N:N,"=50/1.53",'Receitas COVID com Classificaçã'!G:G,"&gt;="&amp;A8,'Receitas COVID com Classificaçã'!G:G,"&lt;="&amp;B8)</f>
        <v>0</v>
      </c>
      <c r="F8" s="16">
        <f>SUMIFS('Receitas COVID com Classificaçã'!O:O,'Receitas COVID com Classificaçã'!J:J,"=CLASSIFICAÇÃO RECEITA",'Receitas COVID com Classificaçã'!N:N,"=50/1.55",'Receitas COVID com Classificaçã'!G:G,"&gt;="&amp;A8,'Receitas COVID com Classificaçã'!G:G,"&lt;="&amp;B8)+SUMIFS('Receitas COVID com Classificaçã'!O:O,'Receitas COVID com Classificaçã'!J:J,"=ESTORNO CLASSIFICAÇÃO RECEITA",'Receitas COVID com Classificaçã'!N:N,"=50/1.55",'Receitas COVID com Classificaçã'!G:G,"&gt;="&amp;A8,'Receitas COVID com Classificaçã'!G:G,"&lt;="&amp;B8)</f>
        <v>0</v>
      </c>
      <c r="H8" s="11" t="s">
        <v>13</v>
      </c>
      <c r="I8" s="7" t="s">
        <v>14</v>
      </c>
    </row>
    <row r="9">
      <c r="A9" s="13">
        <v>43891.0</v>
      </c>
      <c r="B9" s="13">
        <v>43921.0</v>
      </c>
      <c r="C9" s="14" t="s">
        <v>15</v>
      </c>
      <c r="D9" s="15" t="s">
        <v>10</v>
      </c>
      <c r="E9" s="16">
        <f>SUMIFS('Receitas COVID com Classificaçã'!O:O,'Receitas COVID com Classificaçã'!J:J,"=CLASSIFICAÇÃO RECEITA",'Receitas COVID com Classificaçã'!N:N,"=50/1.54",'Receitas COVID com Classificaçã'!G:G,"&gt;="&amp;A9,'Receitas COVID com Classificaçã'!G:G,"&lt;="&amp;B9)+SUMIFS('Receitas COVID com Classificaçã'!O:O,'Receitas COVID com Classificaçã'!J:J,"=CLASSIFICAÇÃO RECEITA",'Receitas COVID com Classificaçã'!N:N,"=50/1.21",'Receitas COVID com Classificaçã'!G:G,"&gt;="&amp;A9,'Receitas COVID com Classificaçã'!G:G,"&lt;="&amp;B9)-(SUMIFS('Receitas COVID com Classificaçã'!O:O,'Receitas COVID com Classificaçã'!J:J,"=ESTORNO CLASSIFICAÇÃO RECEITA",'Receitas COVID com Classificaçã'!N:N,"=50/1.54",'Receitas COVID com Classificaçã'!G:G,"&gt;="&amp;A9,'Receitas COVID com Classificaçã'!G:G,"&lt;="&amp;B9)+SUMIFS('Receitas COVID com Classificaçã'!O:O,'Receitas COVID com Classificaçã'!J:J,"=ESTORNO CLASSIFICAÇÃO RECEITA",'Receitas COVID com Classificaçã'!N:N,"=50/1.21",'Receitas COVID com Classificaçã'!G:G,"&gt;="&amp;A9,'Receitas COVID com Classificaçã'!G:G,"&lt;="&amp;B9))+SUMIFS('Receitas COVID com Classificaçã'!O:O,'Receitas COVID com Classificaçã'!J:J,"=CLASSIFICAÇÃO RECEITA",'Receitas COVID com Classificaçã'!N:N,"=50/1.53",'Receitas COVID com Classificaçã'!G:G,"&gt;="&amp;A9,'Receitas COVID com Classificaçã'!G:G,"&lt;="&amp;B9)+SUMIFS('Receitas COVID com Classificaçã'!O:O,'Receitas COVID com Classificaçã'!J:J,"=ESTORNO CLASSIFICAÇÃO RECEITA",'Receitas COVID com Classificaçã'!N:N,"=50/1.53",'Receitas COVID com Classificaçã'!G:G,"&gt;="&amp;A9,'Receitas COVID com Classificaçã'!G:G,"&lt;="&amp;B9)</f>
        <v>7228563.86</v>
      </c>
      <c r="F9" s="16">
        <f>SUMIFS('Receitas COVID com Classificaçã'!O:O,'Receitas COVID com Classificaçã'!J:J,"=CLASSIFICAÇÃO RECEITA",'Receitas COVID com Classificaçã'!N:N,"=50/1.55",'Receitas COVID com Classificaçã'!G:G,"&gt;="&amp;A9,'Receitas COVID com Classificaçã'!G:G,"&lt;="&amp;B9)+SUMIFS('Receitas COVID com Classificaçã'!O:O,'Receitas COVID com Classificaçã'!J:J,"=ESTORNO CLASSIFICAÇÃO RECEITA",'Receitas COVID com Classificaçã'!N:N,"=50/1.55",'Receitas COVID com Classificaçã'!G:G,"&gt;="&amp;A9,'Receitas COVID com Classificaçã'!G:G,"&lt;="&amp;B9)</f>
        <v>0</v>
      </c>
    </row>
    <row r="10">
      <c r="A10" s="13">
        <v>43922.0</v>
      </c>
      <c r="B10" s="13">
        <v>43951.0</v>
      </c>
      <c r="C10" s="14" t="s">
        <v>16</v>
      </c>
      <c r="D10" s="15" t="s">
        <v>10</v>
      </c>
      <c r="E10" s="16">
        <f>SUMIFS('Receitas COVID com Classificaçã'!O:O,'Receitas COVID com Classificaçã'!J:J,"=CLASSIFICAÇÃO RECEITA",'Receitas COVID com Classificaçã'!N:N,"=50/1.54",'Receitas COVID com Classificaçã'!G:G,"&gt;="&amp;A10,'Receitas COVID com Classificaçã'!G:G,"&lt;="&amp;B10)+SUMIFS('Receitas COVID com Classificaçã'!O:O,'Receitas COVID com Classificaçã'!J:J,"=CLASSIFICAÇÃO RECEITA",'Receitas COVID com Classificaçã'!N:N,"=50/1.21",'Receitas COVID com Classificaçã'!G:G,"&gt;="&amp;A10,'Receitas COVID com Classificaçã'!G:G,"&lt;="&amp;B10)-(SUMIFS('Receitas COVID com Classificaçã'!O:O,'Receitas COVID com Classificaçã'!J:J,"=ESTORNO CLASSIFICAÇÃO RECEITA",'Receitas COVID com Classificaçã'!N:N,"=50/1.54",'Receitas COVID com Classificaçã'!G:G,"&gt;="&amp;A10,'Receitas COVID com Classificaçã'!G:G,"&lt;="&amp;B10)+SUMIFS('Receitas COVID com Classificaçã'!O:O,'Receitas COVID com Classificaçã'!J:J,"=ESTORNO CLASSIFICAÇÃO RECEITA",'Receitas COVID com Classificaçã'!N:N,"=50/1.21",'Receitas COVID com Classificaçã'!G:G,"&gt;="&amp;A10,'Receitas COVID com Classificaçã'!G:G,"&lt;="&amp;B10))+SUMIFS('Receitas COVID com Classificaçã'!O:O,'Receitas COVID com Classificaçã'!J:J,"=CLASSIFICAÇÃO RECEITA",'Receitas COVID com Classificaçã'!N:N,"=50/1.53",'Receitas COVID com Classificaçã'!G:G,"&gt;="&amp;A10,'Receitas COVID com Classificaçã'!G:G,"&lt;="&amp;B10)+SUMIFS('Receitas COVID com Classificaçã'!O:O,'Receitas COVID com Classificaçã'!J:J,"=ESTORNO CLASSIFICAÇÃO RECEITA",'Receitas COVID com Classificaçã'!N:N,"=50/1.53",'Receitas COVID com Classificaçã'!G:G,"&gt;="&amp;A10,'Receitas COVID com Classificaçã'!G:G,"&lt;="&amp;B10)</f>
        <v>118792697.3</v>
      </c>
      <c r="F10" s="16">
        <f>SUMIFS('Receitas COVID com Classificaçã'!O:O,'Receitas COVID com Classificaçã'!J:J,"=CLASSIFICAÇÃO RECEITA",'Receitas COVID com Classificaçã'!N:N,"=50/1.55",'Receitas COVID com Classificaçã'!G:G,"&gt;="&amp;A10,'Receitas COVID com Classificaçã'!G:G,"&lt;="&amp;B10)+SUMIFS('Receitas COVID com Classificaçã'!O:O,'Receitas COVID com Classificaçã'!J:J,"=ESTORNO CLASSIFICAÇÃO RECEITA",'Receitas COVID com Classificaçã'!N:N,"=50/1.55",'Receitas COVID com Classificaçã'!G:G,"&gt;="&amp;A10,'Receitas COVID com Classificaçã'!G:G,"&lt;="&amp;B10)</f>
        <v>0</v>
      </c>
    </row>
    <row r="11">
      <c r="A11" s="13">
        <v>43952.0</v>
      </c>
      <c r="B11" s="13">
        <v>43982.0</v>
      </c>
      <c r="C11" s="14" t="s">
        <v>17</v>
      </c>
      <c r="D11" s="15" t="s">
        <v>10</v>
      </c>
      <c r="E11" s="16">
        <f>SUMIFS('Receitas COVID com Classificaçã'!O:O,'Receitas COVID com Classificaçã'!J:J,"=CLASSIFICAÇÃO RECEITA",'Receitas COVID com Classificaçã'!N:N,"=50/1.54",'Receitas COVID com Classificaçã'!G:G,"&gt;="&amp;A11,'Receitas COVID com Classificaçã'!G:G,"&lt;="&amp;B11)+SUMIFS('Receitas COVID com Classificaçã'!O:O,'Receitas COVID com Classificaçã'!J:J,"=CLASSIFICAÇÃO RECEITA",'Receitas COVID com Classificaçã'!N:N,"=50/1.21",'Receitas COVID com Classificaçã'!G:G,"&gt;="&amp;A11,'Receitas COVID com Classificaçã'!G:G,"&lt;="&amp;B11)-(SUMIFS('Receitas COVID com Classificaçã'!O:O,'Receitas COVID com Classificaçã'!J:J,"=ESTORNO CLASSIFICAÇÃO RECEITA",'Receitas COVID com Classificaçã'!N:N,"=50/1.54",'Receitas COVID com Classificaçã'!G:G,"&gt;="&amp;A11,'Receitas COVID com Classificaçã'!G:G,"&lt;="&amp;B11)+SUMIFS('Receitas COVID com Classificaçã'!O:O,'Receitas COVID com Classificaçã'!J:J,"=ESTORNO CLASSIFICAÇÃO RECEITA",'Receitas COVID com Classificaçã'!N:N,"=50/1.21",'Receitas COVID com Classificaçã'!G:G,"&gt;="&amp;A11,'Receitas COVID com Classificaçã'!G:G,"&lt;="&amp;B11))+SUMIFS('Receitas COVID com Classificaçã'!O:O,'Receitas COVID com Classificaçã'!J:J,"=CLASSIFICAÇÃO RECEITA",'Receitas COVID com Classificaçã'!N:N,"=50/1.53",'Receitas COVID com Classificaçã'!G:G,"&gt;="&amp;A11,'Receitas COVID com Classificaçã'!G:G,"&lt;="&amp;B11)+SUMIFS('Receitas COVID com Classificaçã'!O:O,'Receitas COVID com Classificaçã'!J:J,"=ESTORNO CLASSIFICAÇÃO RECEITA",'Receitas COVID com Classificaçã'!N:N,"=50/1.53",'Receitas COVID com Classificaçã'!G:G,"&gt;="&amp;A11,'Receitas COVID com Classificaçã'!G:G,"&lt;="&amp;B11)</f>
        <v>11776287.62</v>
      </c>
      <c r="F11" s="16">
        <f>SUMIFS('Receitas COVID com Classificaçã'!O:O,'Receitas COVID com Classificaçã'!J:J,"=CLASSIFICAÇÃO RECEITA",'Receitas COVID com Classificaçã'!N:N,"=50/1.55",'Receitas COVID com Classificaçã'!G:G,"&gt;="&amp;A11,'Receitas COVID com Classificaçã'!G:G,"&lt;="&amp;B11)+SUMIFS('Receitas COVID com Classificaçã'!O:O,'Receitas COVID com Classificaçã'!J:J,"=ESTORNO CLASSIFICAÇÃO RECEITA",'Receitas COVID com Classificaçã'!N:N,"=50/1.55",'Receitas COVID com Classificaçã'!G:G,"&gt;="&amp;A11,'Receitas COVID com Classificaçã'!G:G,"&lt;="&amp;B11)</f>
        <v>0</v>
      </c>
    </row>
    <row r="12">
      <c r="A12" s="13">
        <v>43983.0</v>
      </c>
      <c r="B12" s="13">
        <v>44012.0</v>
      </c>
      <c r="C12" s="14" t="s">
        <v>18</v>
      </c>
      <c r="D12" s="15" t="s">
        <v>10</v>
      </c>
      <c r="E12" s="16">
        <f>SUMIFS('Receitas COVID com Classificaçã'!O:O,'Receitas COVID com Classificaçã'!J:J,"=CLASSIFICAÇÃO RECEITA",'Receitas COVID com Classificaçã'!N:N,"=50/1.54",'Receitas COVID com Classificaçã'!G:G,"&gt;="&amp;A12,'Receitas COVID com Classificaçã'!G:G,"&lt;="&amp;B12)+SUMIFS('Receitas COVID com Classificaçã'!O:O,'Receitas COVID com Classificaçã'!J:J,"=CLASSIFICAÇÃO RECEITA",'Receitas COVID com Classificaçã'!N:N,"=50/1.21",'Receitas COVID com Classificaçã'!G:G,"&gt;="&amp;A12,'Receitas COVID com Classificaçã'!G:G,"&lt;="&amp;B12)-(SUMIFS('Receitas COVID com Classificaçã'!O:O,'Receitas COVID com Classificaçã'!J:J,"=ESTORNO CLASSIFICAÇÃO RECEITA",'Receitas COVID com Classificaçã'!N:N,"=50/1.54",'Receitas COVID com Classificaçã'!G:G,"&gt;="&amp;A12,'Receitas COVID com Classificaçã'!G:G,"&lt;="&amp;B12)+SUMIFS('Receitas COVID com Classificaçã'!O:O,'Receitas COVID com Classificaçã'!J:J,"=ESTORNO CLASSIFICAÇÃO RECEITA",'Receitas COVID com Classificaçã'!N:N,"=50/1.21",'Receitas COVID com Classificaçã'!G:G,"&gt;="&amp;A12,'Receitas COVID com Classificaçã'!G:G,"&lt;="&amp;B12))+SUMIFS('Receitas COVID com Classificaçã'!O:O,'Receitas COVID com Classificaçã'!J:J,"=CLASSIFICAÇÃO RECEITA",'Receitas COVID com Classificaçã'!N:N,"=50/1.53",'Receitas COVID com Classificaçã'!G:G,"&gt;="&amp;A12,'Receitas COVID com Classificaçã'!G:G,"&lt;="&amp;B12)+SUMIFS('Receitas COVID com Classificaçã'!O:O,'Receitas COVID com Classificaçã'!J:J,"=ESTORNO CLASSIFICAÇÃO RECEITA",'Receitas COVID com Classificaçã'!N:N,"=50/1.53",'Receitas COVID com Classificaçã'!G:G,"&gt;="&amp;A12,'Receitas COVID com Classificaçã'!G:G,"&lt;="&amp;B12)</f>
        <v>31122616.25</v>
      </c>
      <c r="F12" s="16">
        <f>SUMIFS('Receitas COVID com Classificaçã'!O:O,'Receitas COVID com Classificaçã'!J:J,"=CLASSIFICAÇÃO RECEITA",'Receitas COVID com Classificaçã'!N:N,"=50/1.55",'Receitas COVID com Classificaçã'!G:G,"&gt;="&amp;A12,'Receitas COVID com Classificaçã'!G:G,"&lt;="&amp;B12)+SUMIFS('Receitas COVID com Classificaçã'!O:O,'Receitas COVID com Classificaçã'!J:J,"=ESTORNO CLASSIFICAÇÃO RECEITA",'Receitas COVID com Classificaçã'!N:N,"=50/1.55",'Receitas COVID com Classificaçã'!G:G,"&gt;="&amp;A12,'Receitas COVID com Classificaçã'!G:G,"&lt;="&amp;B12)</f>
        <v>686698</v>
      </c>
    </row>
    <row r="13">
      <c r="A13" s="13">
        <v>44013.0</v>
      </c>
      <c r="B13" s="13">
        <v>44043.0</v>
      </c>
      <c r="C13" s="14" t="s">
        <v>19</v>
      </c>
      <c r="D13" s="15" t="s">
        <v>10</v>
      </c>
      <c r="E13" s="16">
        <f>SUMIFS('Receitas COVID com Classificaçã'!O:O,'Receitas COVID com Classificaçã'!J:J,"=CLASSIFICAÇÃO RECEITA",'Receitas COVID com Classificaçã'!N:N,"=50/1.54",'Receitas COVID com Classificaçã'!G:G,"&gt;="&amp;A13,'Receitas COVID com Classificaçã'!G:G,"&lt;="&amp;B13)+SUMIFS('Receitas COVID com Classificaçã'!O:O,'Receitas COVID com Classificaçã'!J:J,"=CLASSIFICAÇÃO RECEITA",'Receitas COVID com Classificaçã'!N:N,"=50/1.21",'Receitas COVID com Classificaçã'!G:G,"&gt;="&amp;A13,'Receitas COVID com Classificaçã'!G:G,"&lt;="&amp;B13)-(SUMIFS('Receitas COVID com Classificaçã'!O:O,'Receitas COVID com Classificaçã'!J:J,"=ESTORNO CLASSIFICAÇÃO RECEITA",'Receitas COVID com Classificaçã'!N:N,"=50/1.54",'Receitas COVID com Classificaçã'!G:G,"&gt;="&amp;A13,'Receitas COVID com Classificaçã'!G:G,"&lt;="&amp;B13)+SUMIFS('Receitas COVID com Classificaçã'!O:O,'Receitas COVID com Classificaçã'!J:J,"=ESTORNO CLASSIFICAÇÃO RECEITA",'Receitas COVID com Classificaçã'!N:N,"=50/1.21",'Receitas COVID com Classificaçã'!G:G,"&gt;="&amp;A13,'Receitas COVID com Classificaçã'!G:G,"&lt;="&amp;B13))+SUMIFS('Receitas COVID com Classificaçã'!O:O,'Receitas COVID com Classificaçã'!J:J,"=CLASSIFICAÇÃO RECEITA",'Receitas COVID com Classificaçã'!N:N,"=50/1.53",'Receitas COVID com Classificaçã'!G:G,"&gt;="&amp;A13,'Receitas COVID com Classificaçã'!G:G,"&lt;="&amp;B13)+SUMIFS('Receitas COVID com Classificaçã'!O:O,'Receitas COVID com Classificaçã'!J:J,"=ESTORNO CLASSIFICAÇÃO RECEITA",'Receitas COVID com Classificaçã'!N:N,"=50/1.53",'Receitas COVID com Classificaçã'!G:G,"&gt;="&amp;A13,'Receitas COVID com Classificaçã'!G:G,"&lt;="&amp;B13)</f>
        <v>114317748.5</v>
      </c>
      <c r="F13" s="16">
        <f>SUMIFS('Receitas COVID com Classificaçã'!O:O,'Receitas COVID com Classificaçã'!J:J,"=CLASSIFICAÇÃO RECEITA",'Receitas COVID com Classificaçã'!N:N,"=50/1.55",'Receitas COVID com Classificaçã'!G:G,"&gt;="&amp;A13,'Receitas COVID com Classificaçã'!G:G,"&lt;="&amp;B13)+SUMIFS('Receitas COVID com Classificaçã'!O:O,'Receitas COVID com Classificaçã'!J:J,"=ESTORNO CLASSIFICAÇÃO RECEITA",'Receitas COVID com Classificaçã'!N:N,"=50/1.55",'Receitas COVID com Classificaçã'!G:G,"&gt;="&amp;A13,'Receitas COVID com Classificaçã'!G:G,"&lt;="&amp;B13)</f>
        <v>0</v>
      </c>
    </row>
    <row r="14">
      <c r="A14" s="13">
        <v>44044.0</v>
      </c>
      <c r="B14" s="13">
        <v>44074.0</v>
      </c>
      <c r="C14" s="14" t="s">
        <v>20</v>
      </c>
      <c r="D14" s="15" t="s">
        <v>10</v>
      </c>
      <c r="E14" s="16">
        <f>SUMIFS('Receitas COVID com Classificaçã'!O:O,'Receitas COVID com Classificaçã'!J:J,"=CLASSIFICAÇÃO RECEITA",'Receitas COVID com Classificaçã'!N:N,"=50/1.54",'Receitas COVID com Classificaçã'!G:G,"&gt;="&amp;A14,'Receitas COVID com Classificaçã'!G:G,"&lt;="&amp;B14)+SUMIFS('Receitas COVID com Classificaçã'!O:O,'Receitas COVID com Classificaçã'!J:J,"=CLASSIFICAÇÃO RECEITA",'Receitas COVID com Classificaçã'!N:N,"=50/1.21",'Receitas COVID com Classificaçã'!G:G,"&gt;="&amp;A14,'Receitas COVID com Classificaçã'!G:G,"&lt;="&amp;B14)+(SUMIFS('Receitas COVID com Classificaçã'!O:O,'Receitas COVID com Classificaçã'!J:J,"=ESTORNO CLASSIFICAÇÃO RECEITA",'Receitas COVID com Classificaçã'!N:N,"=50/1.54",'Receitas COVID com Classificaçã'!G:G,"&gt;="&amp;A14,'Receitas COVID com Classificaçã'!G:G,"&lt;="&amp;B14)+SUMIFS('Receitas COVID com Classificaçã'!O:O,'Receitas COVID com Classificaçã'!J:J,"=ESTORNO CLASSIFICAÇÃO RECEITA",'Receitas COVID com Classificaçã'!N:N,"=50/1.21",'Receitas COVID com Classificaçã'!G:G,"&gt;="&amp;A14,'Receitas COVID com Classificaçã'!G:G,"&lt;="&amp;B14))</f>
        <v>114794703.5</v>
      </c>
      <c r="F14" s="16">
        <f>SUMIFS('Receitas COVID com Classificaçã'!O:O,'Receitas COVID com Classificaçã'!J:J,"=CLASSIFICAÇÃO RECEITA",'Receitas COVID com Classificaçã'!N:N,"=50/1.55",'Receitas COVID com Classificaçã'!G:G,"&gt;="&amp;A14,'Receitas COVID com Classificaçã'!G:G,"&lt;="&amp;B14)+SUMIFS('Receitas COVID com Classificaçã'!O:O,'Receitas COVID com Classificaçã'!J:J,"=ESTORNO CLASSIFICAÇÃO RECEITA",'Receitas COVID com Classificaçã'!N:N,"=50/1.55",'Receitas COVID com Classificaçã'!G:G,"&gt;="&amp;A14,'Receitas COVID com Classificaçã'!G:G,"&lt;="&amp;B14)</f>
        <v>5552025</v>
      </c>
    </row>
    <row r="15">
      <c r="A15" s="13">
        <v>44075.0</v>
      </c>
      <c r="B15" s="13">
        <v>44104.0</v>
      </c>
      <c r="C15" s="14" t="s">
        <v>21</v>
      </c>
      <c r="D15" s="15" t="s">
        <v>10</v>
      </c>
      <c r="E15" s="16">
        <f>SUMIFS('Receitas COVID com Classificaçã'!O:O,'Receitas COVID com Classificaçã'!J:J,"=CLASSIFICAÇÃO RECEITA",'Receitas COVID com Classificaçã'!N:N,"=50/1.54",'Receitas COVID com Classificaçã'!G:G,"&gt;="&amp;A15,'Receitas COVID com Classificaçã'!G:G,"&lt;="&amp;B15)+SUMIFS('Receitas COVID com Classificaçã'!O:O,'Receitas COVID com Classificaçã'!J:J,"=CLASSIFICAÇÃO RECEITA",'Receitas COVID com Classificaçã'!N:N,"=50/1.21",'Receitas COVID com Classificaçã'!G:G,"&gt;="&amp;A15,'Receitas COVID com Classificaçã'!G:G,"&lt;="&amp;B15)-(SUMIFS('Receitas COVID com Classificaçã'!O:O,'Receitas COVID com Classificaçã'!J:J,"=ESTORNO CLASSIFICAÇÃO RECEITA",'Receitas COVID com Classificaçã'!N:N,"=50/1.54",'Receitas COVID com Classificaçã'!G:G,"&gt;="&amp;A15,'Receitas COVID com Classificaçã'!G:G,"&lt;="&amp;B15)+SUMIFS('Receitas COVID com Classificaçã'!O:O,'Receitas COVID com Classificaçã'!J:J,"=ESTORNO CLASSIFICAÇÃO RECEITA",'Receitas COVID com Classificaçã'!N:N,"=50/1.21",'Receitas COVID com Classificaçã'!G:G,"&gt;="&amp;A15,'Receitas COVID com Classificaçã'!G:G,"&lt;="&amp;B15))+SUMIFS('Receitas COVID com Classificaçã'!O:O,'Receitas COVID com Classificaçã'!J:J,"=CLASSIFICAÇÃO RECEITA",'Receitas COVID com Classificaçã'!N:N,"=50/1.53",'Receitas COVID com Classificaçã'!G:G,"&gt;="&amp;A15,'Receitas COVID com Classificaçã'!G:G,"&lt;="&amp;B15)+SUMIFS('Receitas COVID com Classificaçã'!O:O,'Receitas COVID com Classificaçã'!J:J,"=ESTORNO CLASSIFICAÇÃO RECEITA",'Receitas COVID com Classificaçã'!N:N,"=50/1.53",'Receitas COVID com Classificaçã'!G:G,"&gt;="&amp;A15,'Receitas COVID com Classificaçã'!G:G,"&lt;="&amp;B15)</f>
        <v>34956610</v>
      </c>
      <c r="F15" s="16">
        <f>SUMIFS('Receitas COVID com Classificaçã'!O:O,'Receitas COVID com Classificaçã'!J:J,"=CLASSIFICAÇÃO RECEITA",'Receitas COVID com Classificaçã'!N:N,"=50/1.55",'Receitas COVID com Classificaçã'!G:G,"&gt;="&amp;A15,'Receitas COVID com Classificaçã'!G:G,"&lt;="&amp;B15)+SUMIFS('Receitas COVID com Classificaçã'!O:O,'Receitas COVID com Classificaçã'!J:J,"=ESTORNO CLASSIFICAÇÃO RECEITA",'Receitas COVID com Classificaçã'!N:N,"=50/1.55",'Receitas COVID com Classificaçã'!G:G,"&gt;="&amp;A15,'Receitas COVID com Classificaçã'!G:G,"&lt;="&amp;B15)</f>
        <v>0</v>
      </c>
    </row>
    <row r="16">
      <c r="A16" s="13">
        <v>44105.0</v>
      </c>
      <c r="B16" s="13">
        <v>44135.0</v>
      </c>
      <c r="C16" s="14" t="s">
        <v>22</v>
      </c>
      <c r="D16" s="15" t="s">
        <v>10</v>
      </c>
      <c r="E16" s="16">
        <f>SUMIFS('Receitas COVID com Classificaçã'!O:O,'Receitas COVID com Classificaçã'!J:J,"=CLASSIFICAÇÃO RECEITA",'Receitas COVID com Classificaçã'!N:N,"=50/1.54",'Receitas COVID com Classificaçã'!G:G,"&gt;="&amp;A16,'Receitas COVID com Classificaçã'!G:G,"&lt;="&amp;B16)+SUMIFS('Receitas COVID com Classificaçã'!O:O,'Receitas COVID com Classificaçã'!J:J,"=CLASSIFICAÇÃO RECEITA",'Receitas COVID com Classificaçã'!N:N,"=50/1.21",'Receitas COVID com Classificaçã'!G:G,"&gt;="&amp;A16,'Receitas COVID com Classificaçã'!G:G,"&lt;="&amp;B16)-(SUMIFS('Receitas COVID com Classificaçã'!O:O,'Receitas COVID com Classificaçã'!J:J,"=ESTORNO CLASSIFICAÇÃO RECEITA",'Receitas COVID com Classificaçã'!N:N,"=50/1.54",'Receitas COVID com Classificaçã'!G:G,"&gt;="&amp;A16,'Receitas COVID com Classificaçã'!G:G,"&lt;="&amp;B16)+SUMIFS('Receitas COVID com Classificaçã'!O:O,'Receitas COVID com Classificaçã'!J:J,"=ESTORNO CLASSIFICAÇÃO RECEITA",'Receitas COVID com Classificaçã'!N:N,"=50/1.21",'Receitas COVID com Classificaçã'!G:G,"&gt;="&amp;A16,'Receitas COVID com Classificaçã'!G:G,"&lt;="&amp;B16))+SUMIFS('Receitas COVID com Classificaçã'!O:O,'Receitas COVID com Classificaçã'!J:J,"=CLASSIFICAÇÃO RECEITA",'Receitas COVID com Classificaçã'!N:N,"=50/1.53",'Receitas COVID com Classificaçã'!G:G,"&gt;="&amp;A16,'Receitas COVID com Classificaçã'!G:G,"&lt;="&amp;B16)+SUMIFS('Receitas COVID com Classificaçã'!O:O,'Receitas COVID com Classificaçã'!J:J,"=ESTORNO CLASSIFICAÇÃO RECEITA",'Receitas COVID com Classificaçã'!N:N,"=50/1.53",'Receitas COVID com Classificaçã'!G:G,"&gt;="&amp;A16,'Receitas COVID com Classificaçã'!G:G,"&lt;="&amp;B16)</f>
        <v>15032978.56</v>
      </c>
      <c r="F16" s="16">
        <f>SUMIFS('Receitas COVID com Classificaçã'!O:O,'Receitas COVID com Classificaçã'!J:J,"=CLASSIFICAÇÃO RECEITA",'Receitas COVID com Classificaçã'!N:N,"=50/1.55",'Receitas COVID com Classificaçã'!G:G,"&gt;="&amp;A16,'Receitas COVID com Classificaçã'!G:G,"&lt;="&amp;B16)+SUMIFS('Receitas COVID com Classificaçã'!O:O,'Receitas COVID com Classificaçã'!J:J,"=ESTORNO CLASSIFICAÇÃO RECEITA",'Receitas COVID com Classificaçã'!N:N,"=50/1.55",'Receitas COVID com Classificaçã'!G:G,"&gt;="&amp;A16,'Receitas COVID com Classificaçã'!G:G,"&lt;="&amp;B16)</f>
        <v>1224000</v>
      </c>
    </row>
    <row r="17">
      <c r="A17" s="13">
        <v>44136.0</v>
      </c>
      <c r="B17" s="13">
        <v>44165.0</v>
      </c>
      <c r="C17" s="14" t="s">
        <v>23</v>
      </c>
      <c r="D17" s="15" t="s">
        <v>10</v>
      </c>
      <c r="E17" s="16">
        <f>SUMIFS('Receitas COVID com Classificaçã'!O:O,'Receitas COVID com Classificaçã'!J:J,"=CLASSIFICAÇÃO RECEITA",'Receitas COVID com Classificaçã'!N:N,"=50/1.54",'Receitas COVID com Classificaçã'!G:G,"&gt;="&amp;A17,'Receitas COVID com Classificaçã'!G:G,"&lt;="&amp;B17)+SUMIFS('Receitas COVID com Classificaçã'!O:O,'Receitas COVID com Classificaçã'!J:J,"=CLASSIFICAÇÃO RECEITA",'Receitas COVID com Classificaçã'!N:N,"=50/1.21",'Receitas COVID com Classificaçã'!G:G,"&gt;="&amp;A17,'Receitas COVID com Classificaçã'!G:G,"&lt;="&amp;B17)+(SUMIFS('Receitas COVID com Classificaçã'!O:O,'Receitas COVID com Classificaçã'!J:J,"=ESTORNO CLASSIFICAÇÃO RECEITA",'Receitas COVID com Classificaçã'!N:N,"=50/1.54",'Receitas COVID com Classificaçã'!G:G,"&gt;="&amp;A17,'Receitas COVID com Classificaçã'!G:G,"&lt;="&amp;B17)+SUMIFS('Receitas COVID com Classificaçã'!O:O,'Receitas COVID com Classificaçã'!J:J,"=ESTORNO CLASSIFICAÇÃO RECEITA",'Receitas COVID com Classificaçã'!N:N,"=50/1.21",'Receitas COVID com Classificaçã'!G:G,"&gt;="&amp;A17,'Receitas COVID com Classificaçã'!G:G,"&lt;="&amp;B17))</f>
        <v>7385571</v>
      </c>
      <c r="F17" s="16">
        <f>SUMIFS('Receitas COVID com Classificaçã'!O:O,'Receitas COVID com Classificaçã'!J:J,"=CLASSIFICAÇÃO RECEITA",'Receitas COVID com Classificaçã'!N:N,"=50/1.55",'Receitas COVID com Classificaçã'!G:G,"&gt;="&amp;A17,'Receitas COVID com Classificaçã'!G:G,"&lt;="&amp;B17)+SUMIFS('Receitas COVID com Classificaçã'!O:O,'Receitas COVID com Classificaçã'!J:J,"=ESTORNO CLASSIFICAÇÃO RECEITA",'Receitas COVID com Classificaçã'!N:N,"=50/1.55",'Receitas COVID com Classificaçã'!G:G,"&gt;="&amp;A17,'Receitas COVID com Classificaçã'!G:G,"&lt;="&amp;B17)</f>
        <v>0</v>
      </c>
    </row>
    <row r="18">
      <c r="A18" s="13">
        <v>44166.0</v>
      </c>
      <c r="B18" s="13">
        <v>44196.0</v>
      </c>
      <c r="C18" s="14" t="s">
        <v>24</v>
      </c>
      <c r="D18" s="15" t="s">
        <v>10</v>
      </c>
      <c r="E18" s="16">
        <f>SUMIFS('Receitas COVID com Classificaçã'!O:O,'Receitas COVID com Classificaçã'!J:J,"=CLASSIFICAÇÃO RECEITA",'Receitas COVID com Classificaçã'!N:N,"=50/1.54",'Receitas COVID com Classificaçã'!G:G,"&gt;="&amp;A18,'Receitas COVID com Classificaçã'!G:G,"&lt;="&amp;B18)+SUMIFS('Receitas COVID com Classificaçã'!O:O,'Receitas COVID com Classificaçã'!J:J,"=CLASSIFICAÇÃO RECEITA",'Receitas COVID com Classificaçã'!N:N,"=50/1.21",'Receitas COVID com Classificaçã'!G:G,"&gt;="&amp;A18,'Receitas COVID com Classificaçã'!G:G,"&lt;="&amp;B18)+(SUMIFS('Receitas COVID com Classificaçã'!O:O,'Receitas COVID com Classificaçã'!J:J,"=ESTORNO CLASSIFICAÇÃO RECEITA",'Receitas COVID com Classificaçã'!N:N,"=50/1.54",'Receitas COVID com Classificaçã'!G:G,"&gt;="&amp;A18,'Receitas COVID com Classificaçã'!G:G,"&lt;="&amp;B18)+SUMIFS('Receitas COVID com Classificaçã'!O:O,'Receitas COVID com Classificaçã'!J:J,"=ESTORNO CLASSIFICAÇÃO RECEITA",'Receitas COVID com Classificaçã'!N:N,"=50/1.21",'Receitas COVID com Classificaçã'!G:G,"&gt;="&amp;A18,'Receitas COVID com Classificaçã'!G:G,"&lt;="&amp;B18))+1213592</f>
        <v>23290066</v>
      </c>
      <c r="F18" s="17">
        <v>1770586.6</v>
      </c>
    </row>
    <row r="19">
      <c r="A19" s="12">
        <v>44197.0</v>
      </c>
      <c r="B19" s="12">
        <v>44227.0</v>
      </c>
      <c r="C19" s="14" t="s">
        <v>9</v>
      </c>
      <c r="D19" s="15" t="s">
        <v>25</v>
      </c>
      <c r="E19" s="16">
        <f>SUMIFS('Receitas COVID com Classificaçã'!O:O,'Receitas COVID com Classificaçã'!J:J,"=CLASSIFICAÇÃO RECEITA",'Receitas COVID com Classificaçã'!N:N,"=50/1.21",'Receitas COVID com Classificaçã'!G:G,"&gt;="&amp;A19,'Receitas COVID com Classificaçã'!G:G,"&lt;="&amp;B19)+SUMIFS('Receitas COVID com Classificaçã'!O:O,'Receitas COVID com Classificaçã'!J:J,"=ESTORNO CLASSIFICAÇÃO RECEITA",'Receitas COVID com Classificaçã'!N:N,"=50/1.21",'Receitas COVID com Classificaçã'!G:G,"&gt;="&amp;A19,'Receitas COVID com Classificaçã'!G:G,"&lt;="&amp;B19)</f>
        <v>1480000</v>
      </c>
      <c r="F19" s="16">
        <f>SUMIFS('Receitas COVID com Classificaçã'!O:O,'Receitas COVID com Classificaçã'!J:J,"=CLASSIFICAÇÃO RECEITA",'Receitas COVID com Classificaçã'!N:N,"=50/1.55",'Receitas COVID com Classificaçã'!G:G,"&gt;="&amp;A19,'Receitas COVID com Classificaçã'!G:G,"&lt;="&amp;B19)+SUMIFS('Receitas COVID com Classificaçã'!O:O,'Receitas COVID com Classificaçã'!J:J,"=ESTORNO CLASSIFICAÇÃO RECEITA",'Receitas COVID com Classificaçã'!N:N,"=50/1.55",'Receitas COVID com Classificaçã'!G:G,"&gt;="&amp;A19,'Receitas COVID com Classificaçã'!G:G,"&lt;="&amp;B19)</f>
        <v>0</v>
      </c>
    </row>
    <row r="20">
      <c r="A20" s="12">
        <v>44228.0</v>
      </c>
      <c r="B20" s="12">
        <v>44255.0</v>
      </c>
      <c r="C20" s="14" t="s">
        <v>12</v>
      </c>
      <c r="D20" s="15" t="s">
        <v>25</v>
      </c>
      <c r="E20" s="16">
        <f>SUMIFS('Receitas COVID com Classificaçã'!O:O,'Receitas COVID com Classificaçã'!J:J,"=CLASSIFICAÇÃO RECEITA",'Receitas COVID com Classificaçã'!N:N,"=50/1.54",'Receitas COVID com Classificaçã'!G:G,"&gt;="&amp;A20,'Receitas COVID com Classificaçã'!G:G,"&lt;="&amp;B20)+SUMIFS('Receitas COVID com Classificaçã'!O:O,'Receitas COVID com Classificaçã'!J:J,"=CLASSIFICAÇÃO RECEITA",'Receitas COVID com Classificaçã'!N:N,"=50/1.21",'Receitas COVID com Classificaçã'!G:G,"&gt;="&amp;A20,'Receitas COVID com Classificaçã'!G:G,"&lt;="&amp;B20)-(SUMIFS('Receitas COVID com Classificaçã'!O:O,'Receitas COVID com Classificaçã'!J:J,"=ESTORNO CLASSIFICAÇÃO RECEITA",'Receitas COVID com Classificaçã'!N:N,"=50/1.54",'Receitas COVID com Classificaçã'!G:G,"&gt;="&amp;A20,'Receitas COVID com Classificaçã'!G:G,"&lt;="&amp;B20)+SUMIFS('Receitas COVID com Classificaçã'!O:O,'Receitas COVID com Classificaçã'!J:J,"=ESTORNO CLASSIFICAÇÃO RECEITA",'Receitas COVID com Classificaçã'!N:N,"=50/1.21",'Receitas COVID com Classificaçã'!G:G,"&gt;="&amp;A20,'Receitas COVID com Classificaçã'!G:G,"&lt;="&amp;B20))+SUMIFS('Receitas COVID com Classificaçã'!O:O,'Receitas COVID com Classificaçã'!J:J,"=CLASSIFICAÇÃO RECEITA",'Receitas COVID com Classificaçã'!N:N,"=50/1.53",'Receitas COVID com Classificaçã'!G:G,"&gt;="&amp;A20,'Receitas COVID com Classificaçã'!G:G,"&lt;="&amp;B20)+SUMIFS('Receitas COVID com Classificaçã'!O:O,'Receitas COVID com Classificaçã'!J:J,"=ESTORNO CLASSIFICAÇÃO RECEITA",'Receitas COVID com Classificaçã'!N:N,"=50/1.53",'Receitas COVID com Classificaçã'!G:G,"&gt;="&amp;A20,'Receitas COVID com Classificaçã'!G:G,"&lt;="&amp;B20)</f>
        <v>0</v>
      </c>
      <c r="F20" s="16">
        <f>SUMIFS('Receitas COVID com Classificaçã'!O:O,'Receitas COVID com Classificaçã'!J:J,"=CLASSIFICAÇÃO RECEITA",'Receitas COVID com Classificaçã'!N:N,"=50/1.55",'Receitas COVID com Classificaçã'!G:G,"&gt;="&amp;A20,'Receitas COVID com Classificaçã'!G:G,"&lt;="&amp;B20)+SUMIFS('Receitas COVID com Classificaçã'!O:O,'Receitas COVID com Classificaçã'!J:J,"=ESTORNO CLASSIFICAÇÃO RECEITA",'Receitas COVID com Classificaçã'!N:N,"=50/1.55",'Receitas COVID com Classificaçã'!G:G,"&gt;="&amp;A20,'Receitas COVID com Classificaçã'!G:G,"&lt;="&amp;B20)</f>
        <v>0</v>
      </c>
    </row>
    <row r="21">
      <c r="A21" s="12">
        <v>44256.0</v>
      </c>
      <c r="B21" s="12">
        <v>44286.0</v>
      </c>
      <c r="C21" s="14" t="s">
        <v>15</v>
      </c>
      <c r="D21" s="15" t="s">
        <v>25</v>
      </c>
      <c r="E21" s="16">
        <f>SUMIFS('Receitas COVID com Classificaçã'!O:O,'Receitas COVID com Classificaçã'!J:J,"=CLASSIFICAÇÃO RECEITA",'Receitas COVID com Classificaçã'!N:N,"=50/1.54",'Receitas COVID com Classificaçã'!G:G,"&gt;="&amp;A21,'Receitas COVID com Classificaçã'!G:G,"&lt;="&amp;B21)+SUMIFS('Receitas COVID com Classificaçã'!O:O,'Receitas COVID com Classificaçã'!J:J,"=CLASSIFICAÇÃO RECEITA",'Receitas COVID com Classificaçã'!N:N,"=50/1.21",'Receitas COVID com Classificaçã'!G:G,"&gt;="&amp;A21,'Receitas COVID com Classificaçã'!G:G,"&lt;="&amp;B21)-(SUMIFS('Receitas COVID com Classificaçã'!O:O,'Receitas COVID com Classificaçã'!J:J,"=ESTORNO CLASSIFICAÇÃO RECEITA",'Receitas COVID com Classificaçã'!N:N,"=50/1.54",'Receitas COVID com Classificaçã'!G:G,"&gt;="&amp;A21,'Receitas COVID com Classificaçã'!G:G,"&lt;="&amp;B21)+SUMIFS('Receitas COVID com Classificaçã'!O:O,'Receitas COVID com Classificaçã'!J:J,"=ESTORNO CLASSIFICAÇÃO RECEITA",'Receitas COVID com Classificaçã'!N:N,"=50/1.21",'Receitas COVID com Classificaçã'!G:G,"&gt;="&amp;A21,'Receitas COVID com Classificaçã'!G:G,"&lt;="&amp;B21))+SUMIFS('Receitas COVID com Classificaçã'!O:O,'Receitas COVID com Classificaçã'!J:J,"=CLASSIFICAÇÃO RECEITA",'Receitas COVID com Classificaçã'!N:N,"=50/1.53",'Receitas COVID com Classificaçã'!G:G,"&gt;="&amp;A21,'Receitas COVID com Classificaçã'!G:G,"&lt;="&amp;B21)+SUMIFS('Receitas COVID com Classificaçã'!O:O,'Receitas COVID com Classificaçã'!J:J,"=ESTORNO CLASSIFICAÇÃO RECEITA",'Receitas COVID com Classificaçã'!N:N,"=50/1.53",'Receitas COVID com Classificaçã'!G:G,"&gt;="&amp;A21,'Receitas COVID com Classificaçã'!G:G,"&lt;="&amp;B21)</f>
        <v>17964000</v>
      </c>
      <c r="F21" s="16">
        <f>SUMIFS('Receitas COVID com Classificaçã'!O:O,'Receitas COVID com Classificaçã'!J:J,"=CLASSIFICAÇÃO RECEITA",'Receitas COVID com Classificaçã'!N:N,"=50/1.55",'Receitas COVID com Classificaçã'!G:G,"&gt;="&amp;A21,'Receitas COVID com Classificaçã'!G:G,"&lt;="&amp;B21)+SUMIFS('Receitas COVID com Classificaçã'!O:O,'Receitas COVID com Classificaçã'!J:J,"=ESTORNO CLASSIFICAÇÃO RECEITA",'Receitas COVID com Classificaçã'!N:N,"=50/1.55",'Receitas COVID com Classificaçã'!G:G,"&gt;="&amp;A21,'Receitas COVID com Classificaçã'!G:G,"&lt;="&amp;B21)</f>
        <v>0</v>
      </c>
    </row>
    <row r="22">
      <c r="A22" s="12">
        <v>44287.0</v>
      </c>
      <c r="B22" s="12">
        <v>44316.0</v>
      </c>
      <c r="C22" s="18" t="s">
        <v>16</v>
      </c>
      <c r="D22" s="15" t="s">
        <v>25</v>
      </c>
      <c r="E22" s="16">
        <f>SUMIFS('Receitas COVID com Classificaçã'!O:O,'Receitas COVID com Classificaçã'!J:J,"=CLASSIFICAÇÃO RECEITA",'Receitas COVID com Classificaçã'!N:N,"=50/1.54",'Receitas COVID com Classificaçã'!G:G,"&gt;="&amp;A22,'Receitas COVID com Classificaçã'!G:G,"&lt;="&amp;B22)+SUMIFS('Receitas COVID com Classificaçã'!O:O,'Receitas COVID com Classificaçã'!J:J,"=CLASSIFICAÇÃO RECEITA",'Receitas COVID com Classificaçã'!N:N,"=50/1.21",'Receitas COVID com Classificaçã'!G:G,"&gt;="&amp;A22,'Receitas COVID com Classificaçã'!G:G,"&lt;="&amp;B22)-(SUMIFS('Receitas COVID com Classificaçã'!O:O,'Receitas COVID com Classificaçã'!J:J,"=ESTORNO CLASSIFICAÇÃO RECEITA",'Receitas COVID com Classificaçã'!N:N,"=50/1.54",'Receitas COVID com Classificaçã'!G:G,"&gt;="&amp;A22,'Receitas COVID com Classificaçã'!G:G,"&lt;="&amp;B22)+SUMIFS('Receitas COVID com Classificaçã'!O:O,'Receitas COVID com Classificaçã'!J:J,"=ESTORNO CLASSIFICAÇÃO RECEITA",'Receitas COVID com Classificaçã'!N:N,"=50/1.21",'Receitas COVID com Classificaçã'!G:G,"&gt;="&amp;A22,'Receitas COVID com Classificaçã'!G:G,"&lt;="&amp;B22))+SUMIFS('Receitas COVID com Classificaçã'!O:O,'Receitas COVID com Classificaçã'!J:J,"=CLASSIFICAÇÃO RECEITA",'Receitas COVID com Classificaçã'!N:N,"=50/1.53",'Receitas COVID com Classificaçã'!G:G,"&gt;="&amp;A22,'Receitas COVID com Classificaçã'!G:G,"&lt;="&amp;B22)+SUMIFS('Receitas COVID com Classificaçã'!O:O,'Receitas COVID com Classificaçã'!J:J,"=ESTORNO CLASSIFICAÇÃO RECEITA",'Receitas COVID com Classificaçã'!N:N,"=50/1.53",'Receitas COVID com Classificaçã'!G:G,"&gt;="&amp;A22,'Receitas COVID com Classificaçã'!G:G,"&lt;="&amp;B22)</f>
        <v>17198169.6</v>
      </c>
      <c r="F22" s="16">
        <f>SUMIFS('Receitas COVID com Classificaçã'!O:O,'Receitas COVID com Classificaçã'!J:J,"=CLASSIFICAÇÃO RECEITA",'Receitas COVID com Classificaçã'!N:N,"=50/1.55",'Receitas COVID com Classificaçã'!G:G,"&gt;="&amp;A22,'Receitas COVID com Classificaçã'!G:G,"&lt;="&amp;B22)+SUMIFS('Receitas COVID com Classificaçã'!O:O,'Receitas COVID com Classificaçã'!J:J,"=ESTORNO CLASSIFICAÇÃO RECEITA",'Receitas COVID com Classificaçã'!N:N,"=50/1.55",'Receitas COVID com Classificaçã'!G:G,"&gt;="&amp;A22,'Receitas COVID com Classificaçã'!G:G,"&lt;="&amp;B22)</f>
        <v>7598136</v>
      </c>
    </row>
    <row r="23">
      <c r="D23" s="19"/>
      <c r="E23" s="19"/>
      <c r="F23" s="19"/>
    </row>
    <row r="24">
      <c r="D24" s="19"/>
      <c r="E24" s="19"/>
      <c r="F24" s="19"/>
    </row>
    <row r="25">
      <c r="D25" s="19"/>
      <c r="E25" s="19"/>
      <c r="F25" s="19"/>
    </row>
    <row r="26">
      <c r="D26" s="19"/>
      <c r="E26" s="19"/>
      <c r="F26" s="19"/>
    </row>
    <row r="27">
      <c r="D27" s="19"/>
      <c r="E27" s="19"/>
      <c r="F27" s="19"/>
    </row>
    <row r="28">
      <c r="D28" s="19"/>
      <c r="E28" s="19"/>
      <c r="F28" s="19"/>
    </row>
    <row r="29">
      <c r="D29" s="19"/>
      <c r="E29" s="19"/>
      <c r="F29" s="19"/>
    </row>
    <row r="30">
      <c r="D30" s="19"/>
      <c r="E30" s="19"/>
      <c r="F30" s="19"/>
    </row>
    <row r="31">
      <c r="D31" s="19"/>
      <c r="E31" s="19"/>
      <c r="F31" s="19"/>
    </row>
    <row r="32">
      <c r="D32" s="19"/>
      <c r="E32" s="19"/>
      <c r="F32" s="19"/>
    </row>
    <row r="33">
      <c r="D33" s="19"/>
      <c r="E33" s="19"/>
      <c r="F33" s="19"/>
    </row>
    <row r="34">
      <c r="D34" s="19"/>
      <c r="E34" s="19"/>
      <c r="F34" s="19"/>
    </row>
    <row r="35">
      <c r="D35" s="19"/>
      <c r="E35" s="19"/>
      <c r="F35" s="19"/>
    </row>
    <row r="36">
      <c r="D36" s="19"/>
      <c r="E36" s="19"/>
      <c r="F36" s="19"/>
    </row>
    <row r="37">
      <c r="D37" s="19"/>
      <c r="E37" s="19"/>
      <c r="F37" s="19"/>
    </row>
    <row r="38">
      <c r="D38" s="19"/>
      <c r="E38" s="19"/>
      <c r="F38" s="19"/>
    </row>
    <row r="39">
      <c r="D39" s="19"/>
      <c r="E39" s="19"/>
      <c r="F39" s="19"/>
    </row>
    <row r="40">
      <c r="D40" s="19"/>
      <c r="E40" s="19"/>
      <c r="F40" s="19"/>
    </row>
    <row r="41">
      <c r="D41" s="19"/>
      <c r="E41" s="19"/>
      <c r="F41" s="19"/>
    </row>
    <row r="42">
      <c r="D42" s="19"/>
      <c r="E42" s="19"/>
      <c r="F42" s="19"/>
    </row>
    <row r="43">
      <c r="D43" s="19"/>
      <c r="E43" s="19"/>
      <c r="F43" s="19"/>
    </row>
    <row r="44">
      <c r="D44" s="19"/>
      <c r="E44" s="19"/>
      <c r="F44" s="19"/>
    </row>
    <row r="45">
      <c r="D45" s="19"/>
      <c r="E45" s="19"/>
      <c r="F45" s="19"/>
    </row>
    <row r="46">
      <c r="D46" s="19"/>
      <c r="E46" s="19"/>
      <c r="F46" s="19"/>
    </row>
    <row r="47">
      <c r="D47" s="19"/>
      <c r="E47" s="19"/>
      <c r="F47" s="19"/>
    </row>
    <row r="48">
      <c r="D48" s="19"/>
      <c r="E48" s="19"/>
      <c r="F48" s="19"/>
    </row>
    <row r="49">
      <c r="D49" s="19"/>
      <c r="E49" s="19"/>
      <c r="F49" s="19"/>
    </row>
    <row r="50">
      <c r="D50" s="19"/>
      <c r="E50" s="19"/>
      <c r="F50" s="19"/>
    </row>
    <row r="51">
      <c r="D51" s="19"/>
      <c r="E51" s="19"/>
      <c r="F51" s="19"/>
    </row>
    <row r="52">
      <c r="D52" s="19"/>
      <c r="E52" s="19"/>
      <c r="F52" s="19"/>
    </row>
    <row r="53">
      <c r="D53" s="19"/>
      <c r="E53" s="19"/>
      <c r="F53" s="19"/>
    </row>
    <row r="54">
      <c r="D54" s="19"/>
      <c r="E54" s="19"/>
      <c r="F54" s="19"/>
    </row>
    <row r="55">
      <c r="D55" s="19"/>
      <c r="E55" s="19"/>
      <c r="F55" s="19"/>
    </row>
    <row r="56">
      <c r="D56" s="19"/>
      <c r="E56" s="19"/>
      <c r="F56" s="19"/>
    </row>
    <row r="57">
      <c r="D57" s="19"/>
      <c r="E57" s="19"/>
      <c r="F57" s="19"/>
    </row>
    <row r="58">
      <c r="D58" s="19"/>
      <c r="E58" s="19"/>
      <c r="F58" s="19"/>
    </row>
    <row r="59">
      <c r="D59" s="19"/>
      <c r="E59" s="19"/>
      <c r="F59" s="19"/>
    </row>
    <row r="60">
      <c r="D60" s="19"/>
      <c r="E60" s="19"/>
      <c r="F60" s="19"/>
    </row>
    <row r="61">
      <c r="D61" s="19"/>
      <c r="E61" s="19"/>
      <c r="F61" s="19"/>
    </row>
    <row r="62">
      <c r="D62" s="19"/>
      <c r="E62" s="19"/>
      <c r="F62" s="19"/>
    </row>
    <row r="63">
      <c r="D63" s="19"/>
      <c r="E63" s="19"/>
      <c r="F63" s="19"/>
    </row>
    <row r="64">
      <c r="D64" s="19"/>
      <c r="E64" s="19"/>
      <c r="F64" s="19"/>
    </row>
    <row r="65">
      <c r="D65" s="19"/>
      <c r="E65" s="19"/>
      <c r="F65" s="19"/>
    </row>
    <row r="66">
      <c r="D66" s="19"/>
      <c r="E66" s="19"/>
      <c r="F66" s="19"/>
    </row>
    <row r="67">
      <c r="D67" s="19"/>
      <c r="E67" s="19"/>
      <c r="F67" s="19"/>
    </row>
    <row r="68">
      <c r="D68" s="19"/>
      <c r="E68" s="19"/>
      <c r="F68" s="19"/>
    </row>
    <row r="69">
      <c r="D69" s="19"/>
      <c r="E69" s="19"/>
      <c r="F69" s="19"/>
    </row>
    <row r="70">
      <c r="D70" s="19"/>
      <c r="E70" s="19"/>
      <c r="F70" s="19"/>
    </row>
    <row r="71">
      <c r="D71" s="19"/>
      <c r="E71" s="19"/>
      <c r="F71" s="19"/>
    </row>
    <row r="72">
      <c r="D72" s="19"/>
      <c r="E72" s="19"/>
      <c r="F72" s="19"/>
    </row>
    <row r="73">
      <c r="D73" s="19"/>
      <c r="E73" s="19"/>
      <c r="F73" s="19"/>
    </row>
    <row r="74">
      <c r="D74" s="19"/>
      <c r="E74" s="19"/>
      <c r="F74" s="19"/>
    </row>
    <row r="75">
      <c r="D75" s="19"/>
      <c r="E75" s="19"/>
      <c r="F75" s="19"/>
    </row>
    <row r="76">
      <c r="D76" s="19"/>
      <c r="E76" s="19"/>
      <c r="F76" s="19"/>
    </row>
    <row r="77">
      <c r="D77" s="19"/>
      <c r="E77" s="19"/>
      <c r="F77" s="19"/>
    </row>
    <row r="78">
      <c r="D78" s="19"/>
      <c r="E78" s="19"/>
      <c r="F78" s="19"/>
    </row>
    <row r="79">
      <c r="D79" s="19"/>
      <c r="E79" s="19"/>
      <c r="F79" s="19"/>
    </row>
    <row r="80">
      <c r="D80" s="19"/>
      <c r="E80" s="19"/>
      <c r="F80" s="19"/>
    </row>
    <row r="81">
      <c r="D81" s="19"/>
      <c r="E81" s="19"/>
      <c r="F81" s="19"/>
    </row>
    <row r="82">
      <c r="D82" s="19"/>
      <c r="E82" s="19"/>
      <c r="F82" s="19"/>
    </row>
    <row r="83">
      <c r="D83" s="19"/>
      <c r="E83" s="19"/>
      <c r="F83" s="19"/>
    </row>
    <row r="84">
      <c r="D84" s="19"/>
      <c r="E84" s="19"/>
      <c r="F84" s="19"/>
    </row>
    <row r="85">
      <c r="D85" s="19"/>
      <c r="E85" s="19"/>
      <c r="F85" s="19"/>
    </row>
    <row r="86">
      <c r="D86" s="19"/>
      <c r="E86" s="19"/>
      <c r="F86" s="19"/>
    </row>
    <row r="87">
      <c r="D87" s="19"/>
      <c r="E87" s="19"/>
      <c r="F87" s="19"/>
    </row>
    <row r="88">
      <c r="D88" s="19"/>
      <c r="E88" s="19"/>
      <c r="F88" s="19"/>
    </row>
    <row r="89">
      <c r="D89" s="19"/>
      <c r="E89" s="19"/>
      <c r="F89" s="19"/>
    </row>
    <row r="90">
      <c r="D90" s="19"/>
      <c r="E90" s="19"/>
      <c r="F90" s="19"/>
    </row>
    <row r="91">
      <c r="D91" s="19"/>
      <c r="E91" s="19"/>
      <c r="F91" s="19"/>
    </row>
    <row r="92">
      <c r="D92" s="19"/>
      <c r="E92" s="19"/>
      <c r="F92" s="19"/>
    </row>
    <row r="93">
      <c r="D93" s="19"/>
      <c r="E93" s="19"/>
      <c r="F93" s="19"/>
    </row>
    <row r="94">
      <c r="D94" s="19"/>
      <c r="E94" s="19"/>
      <c r="F94" s="19"/>
    </row>
    <row r="95">
      <c r="D95" s="19"/>
      <c r="E95" s="19"/>
      <c r="F95" s="19"/>
    </row>
    <row r="96">
      <c r="D96" s="19"/>
      <c r="E96" s="19"/>
      <c r="F96" s="19"/>
    </row>
    <row r="97">
      <c r="D97" s="19"/>
      <c r="E97" s="19"/>
      <c r="F97" s="19"/>
    </row>
    <row r="98">
      <c r="D98" s="19"/>
      <c r="E98" s="19"/>
      <c r="F98" s="19"/>
    </row>
    <row r="99">
      <c r="D99" s="19"/>
      <c r="E99" s="19"/>
      <c r="F99" s="19"/>
    </row>
    <row r="100">
      <c r="D100" s="19"/>
      <c r="E100" s="19"/>
      <c r="F100" s="19"/>
    </row>
    <row r="101">
      <c r="D101" s="19"/>
      <c r="E101" s="19"/>
      <c r="F101" s="19"/>
    </row>
    <row r="102">
      <c r="D102" s="19"/>
      <c r="E102" s="19"/>
      <c r="F102" s="19"/>
    </row>
    <row r="103">
      <c r="D103" s="19"/>
      <c r="E103" s="19"/>
      <c r="F103" s="19"/>
    </row>
    <row r="104">
      <c r="D104" s="19"/>
      <c r="E104" s="19"/>
      <c r="F104" s="19"/>
    </row>
    <row r="105">
      <c r="D105" s="19"/>
      <c r="E105" s="19"/>
      <c r="F105" s="19"/>
    </row>
    <row r="106">
      <c r="D106" s="19"/>
      <c r="E106" s="19"/>
      <c r="F106" s="19"/>
    </row>
    <row r="107">
      <c r="D107" s="19"/>
      <c r="E107" s="19"/>
      <c r="F107" s="19"/>
    </row>
    <row r="108">
      <c r="D108" s="19"/>
      <c r="E108" s="19"/>
      <c r="F108" s="19"/>
    </row>
    <row r="109">
      <c r="D109" s="19"/>
      <c r="E109" s="19"/>
      <c r="F109" s="19"/>
    </row>
    <row r="110">
      <c r="D110" s="19"/>
      <c r="E110" s="19"/>
      <c r="F110" s="19"/>
    </row>
    <row r="111">
      <c r="D111" s="19"/>
      <c r="E111" s="19"/>
      <c r="F111" s="19"/>
    </row>
    <row r="112">
      <c r="D112" s="19"/>
      <c r="E112" s="19"/>
      <c r="F112" s="19"/>
    </row>
    <row r="113">
      <c r="D113" s="19"/>
      <c r="E113" s="19"/>
      <c r="F113" s="19"/>
    </row>
    <row r="114">
      <c r="D114" s="19"/>
      <c r="E114" s="19"/>
      <c r="F114" s="19"/>
    </row>
    <row r="115">
      <c r="D115" s="19"/>
      <c r="E115" s="19"/>
      <c r="F115" s="19"/>
    </row>
    <row r="116">
      <c r="D116" s="19"/>
      <c r="E116" s="19"/>
      <c r="F116" s="19"/>
    </row>
    <row r="117">
      <c r="D117" s="19"/>
      <c r="E117" s="19"/>
      <c r="F117" s="19"/>
    </row>
    <row r="118">
      <c r="D118" s="19"/>
      <c r="E118" s="19"/>
      <c r="F118" s="19"/>
    </row>
    <row r="119">
      <c r="D119" s="19"/>
      <c r="E119" s="19"/>
      <c r="F119" s="19"/>
    </row>
    <row r="120">
      <c r="D120" s="19"/>
      <c r="E120" s="19"/>
      <c r="F120" s="19"/>
    </row>
    <row r="121">
      <c r="D121" s="19"/>
      <c r="E121" s="19"/>
      <c r="F121" s="19"/>
    </row>
    <row r="122">
      <c r="D122" s="19"/>
      <c r="E122" s="19"/>
      <c r="F122" s="19"/>
    </row>
    <row r="123">
      <c r="D123" s="19"/>
      <c r="E123" s="19"/>
      <c r="F123" s="19"/>
    </row>
    <row r="124">
      <c r="D124" s="19"/>
      <c r="E124" s="19"/>
      <c r="F124" s="19"/>
    </row>
    <row r="125">
      <c r="D125" s="19"/>
      <c r="E125" s="19"/>
      <c r="F125" s="19"/>
    </row>
    <row r="126">
      <c r="D126" s="19"/>
      <c r="E126" s="19"/>
      <c r="F126" s="19"/>
    </row>
    <row r="127">
      <c r="D127" s="19"/>
      <c r="E127" s="19"/>
      <c r="F127" s="19"/>
    </row>
    <row r="128">
      <c r="D128" s="19"/>
      <c r="E128" s="19"/>
      <c r="F128" s="19"/>
    </row>
    <row r="129">
      <c r="D129" s="19"/>
      <c r="E129" s="19"/>
      <c r="F129" s="19"/>
    </row>
    <row r="130">
      <c r="D130" s="19"/>
      <c r="E130" s="19"/>
      <c r="F130" s="19"/>
    </row>
    <row r="131">
      <c r="D131" s="19"/>
      <c r="E131" s="19"/>
      <c r="F131" s="19"/>
    </row>
    <row r="132">
      <c r="D132" s="19"/>
      <c r="E132" s="19"/>
      <c r="F132" s="19"/>
    </row>
    <row r="133">
      <c r="D133" s="19"/>
      <c r="E133" s="19"/>
      <c r="F133" s="19"/>
    </row>
    <row r="134">
      <c r="D134" s="19"/>
      <c r="E134" s="19"/>
      <c r="F134" s="19"/>
    </row>
    <row r="135">
      <c r="D135" s="19"/>
      <c r="E135" s="19"/>
      <c r="F135" s="19"/>
    </row>
    <row r="136">
      <c r="D136" s="19"/>
      <c r="E136" s="19"/>
      <c r="F136" s="19"/>
    </row>
    <row r="137">
      <c r="D137" s="19"/>
      <c r="E137" s="19"/>
      <c r="F137" s="19"/>
    </row>
    <row r="138">
      <c r="D138" s="19"/>
      <c r="E138" s="19"/>
      <c r="F138" s="19"/>
    </row>
    <row r="139">
      <c r="D139" s="19"/>
      <c r="E139" s="19"/>
      <c r="F139" s="19"/>
    </row>
    <row r="140">
      <c r="D140" s="19"/>
      <c r="E140" s="19"/>
      <c r="F140" s="19"/>
    </row>
    <row r="141">
      <c r="D141" s="19"/>
      <c r="E141" s="19"/>
      <c r="F141" s="19"/>
    </row>
    <row r="142">
      <c r="D142" s="19"/>
      <c r="E142" s="19"/>
      <c r="F142" s="19"/>
    </row>
    <row r="143">
      <c r="D143" s="19"/>
      <c r="E143" s="19"/>
      <c r="F143" s="19"/>
    </row>
    <row r="144">
      <c r="D144" s="19"/>
      <c r="E144" s="19"/>
      <c r="F144" s="19"/>
    </row>
    <row r="145">
      <c r="D145" s="19"/>
      <c r="E145" s="19"/>
      <c r="F145" s="19"/>
    </row>
    <row r="146">
      <c r="D146" s="19"/>
      <c r="E146" s="19"/>
      <c r="F146" s="19"/>
    </row>
    <row r="147">
      <c r="D147" s="19"/>
      <c r="E147" s="19"/>
      <c r="F147" s="19"/>
    </row>
    <row r="148">
      <c r="D148" s="19"/>
      <c r="E148" s="19"/>
      <c r="F148" s="19"/>
    </row>
    <row r="149">
      <c r="D149" s="19"/>
      <c r="E149" s="19"/>
      <c r="F149" s="19"/>
    </row>
    <row r="150">
      <c r="D150" s="19"/>
      <c r="E150" s="19"/>
      <c r="F150" s="19"/>
    </row>
    <row r="151">
      <c r="D151" s="19"/>
      <c r="E151" s="19"/>
      <c r="F151" s="19"/>
    </row>
    <row r="152">
      <c r="D152" s="19"/>
      <c r="E152" s="19"/>
      <c r="F152" s="19"/>
    </row>
    <row r="153">
      <c r="D153" s="19"/>
      <c r="E153" s="19"/>
      <c r="F153" s="19"/>
    </row>
    <row r="154">
      <c r="D154" s="19"/>
      <c r="E154" s="19"/>
      <c r="F154" s="19"/>
    </row>
    <row r="155">
      <c r="D155" s="19"/>
      <c r="E155" s="19"/>
      <c r="F155" s="19"/>
    </row>
    <row r="156">
      <c r="D156" s="19"/>
      <c r="E156" s="19"/>
      <c r="F156" s="19"/>
    </row>
    <row r="157">
      <c r="D157" s="19"/>
      <c r="E157" s="19"/>
      <c r="F157" s="19"/>
    </row>
    <row r="158">
      <c r="D158" s="19"/>
      <c r="E158" s="19"/>
      <c r="F158" s="19"/>
    </row>
    <row r="159">
      <c r="D159" s="19"/>
      <c r="E159" s="19"/>
      <c r="F159" s="19"/>
    </row>
    <row r="160">
      <c r="D160" s="19"/>
      <c r="E160" s="19"/>
      <c r="F160" s="19"/>
    </row>
    <row r="161">
      <c r="D161" s="19"/>
      <c r="E161" s="19"/>
      <c r="F161" s="19"/>
    </row>
    <row r="162">
      <c r="D162" s="19"/>
      <c r="E162" s="19"/>
      <c r="F162" s="19"/>
    </row>
    <row r="163">
      <c r="D163" s="19"/>
      <c r="E163" s="19"/>
      <c r="F163" s="19"/>
    </row>
    <row r="164">
      <c r="D164" s="19"/>
      <c r="E164" s="19"/>
      <c r="F164" s="19"/>
    </row>
    <row r="165">
      <c r="D165" s="19"/>
      <c r="E165" s="19"/>
      <c r="F165" s="19"/>
    </row>
    <row r="166">
      <c r="D166" s="19"/>
      <c r="E166" s="19"/>
      <c r="F166" s="19"/>
    </row>
    <row r="167">
      <c r="D167" s="19"/>
      <c r="E167" s="19"/>
      <c r="F167" s="19"/>
    </row>
    <row r="168">
      <c r="D168" s="19"/>
      <c r="E168" s="19"/>
      <c r="F168" s="19"/>
    </row>
    <row r="169">
      <c r="D169" s="19"/>
      <c r="E169" s="19"/>
      <c r="F169" s="19"/>
    </row>
    <row r="170">
      <c r="D170" s="19"/>
      <c r="E170" s="19"/>
      <c r="F170" s="19"/>
    </row>
    <row r="171">
      <c r="D171" s="19"/>
      <c r="E171" s="19"/>
      <c r="F171" s="19"/>
    </row>
    <row r="172">
      <c r="D172" s="19"/>
      <c r="E172" s="19"/>
      <c r="F172" s="19"/>
    </row>
    <row r="173">
      <c r="D173" s="19"/>
      <c r="E173" s="19"/>
      <c r="F173" s="19"/>
    </row>
    <row r="174">
      <c r="D174" s="19"/>
      <c r="E174" s="19"/>
      <c r="F174" s="19"/>
    </row>
    <row r="175">
      <c r="D175" s="19"/>
      <c r="E175" s="19"/>
      <c r="F175" s="19"/>
    </row>
    <row r="176">
      <c r="D176" s="19"/>
      <c r="E176" s="19"/>
      <c r="F176" s="19"/>
    </row>
    <row r="177">
      <c r="D177" s="19"/>
      <c r="E177" s="19"/>
      <c r="F177" s="19"/>
    </row>
    <row r="178">
      <c r="D178" s="19"/>
      <c r="E178" s="19"/>
      <c r="F178" s="19"/>
    </row>
    <row r="179">
      <c r="D179" s="19"/>
      <c r="E179" s="19"/>
      <c r="F179" s="19"/>
    </row>
    <row r="180">
      <c r="D180" s="19"/>
      <c r="E180" s="19"/>
      <c r="F180" s="19"/>
    </row>
    <row r="181">
      <c r="D181" s="19"/>
      <c r="E181" s="19"/>
      <c r="F181" s="19"/>
    </row>
    <row r="182">
      <c r="D182" s="19"/>
      <c r="E182" s="19"/>
      <c r="F182" s="19"/>
    </row>
    <row r="183">
      <c r="D183" s="19"/>
      <c r="E183" s="19"/>
      <c r="F183" s="19"/>
    </row>
    <row r="184">
      <c r="D184" s="19"/>
      <c r="E184" s="19"/>
      <c r="F184" s="19"/>
    </row>
    <row r="185">
      <c r="D185" s="19"/>
      <c r="E185" s="19"/>
      <c r="F185" s="19"/>
    </row>
    <row r="186">
      <c r="D186" s="19"/>
      <c r="E186" s="19"/>
      <c r="F186" s="19"/>
    </row>
    <row r="187">
      <c r="D187" s="19"/>
      <c r="E187" s="19"/>
      <c r="F187" s="19"/>
    </row>
    <row r="188">
      <c r="D188" s="19"/>
      <c r="E188" s="19"/>
      <c r="F188" s="19"/>
    </row>
    <row r="189">
      <c r="D189" s="19"/>
      <c r="E189" s="19"/>
      <c r="F189" s="19"/>
    </row>
    <row r="190">
      <c r="D190" s="19"/>
      <c r="E190" s="19"/>
      <c r="F190" s="19"/>
    </row>
    <row r="191">
      <c r="D191" s="19"/>
      <c r="E191" s="19"/>
      <c r="F191" s="19"/>
    </row>
    <row r="192">
      <c r="D192" s="19"/>
      <c r="E192" s="19"/>
      <c r="F192" s="19"/>
    </row>
    <row r="193">
      <c r="D193" s="19"/>
      <c r="E193" s="19"/>
      <c r="F193" s="19"/>
    </row>
    <row r="194">
      <c r="D194" s="19"/>
      <c r="E194" s="19"/>
      <c r="F194" s="19"/>
    </row>
    <row r="195">
      <c r="D195" s="19"/>
      <c r="E195" s="19"/>
      <c r="F195" s="19"/>
    </row>
    <row r="196">
      <c r="D196" s="19"/>
      <c r="E196" s="19"/>
      <c r="F196" s="19"/>
    </row>
    <row r="197">
      <c r="D197" s="19"/>
      <c r="E197" s="19"/>
      <c r="F197" s="19"/>
    </row>
    <row r="198">
      <c r="D198" s="19"/>
      <c r="E198" s="19"/>
      <c r="F198" s="19"/>
    </row>
    <row r="199">
      <c r="D199" s="19"/>
      <c r="E199" s="19"/>
      <c r="F199" s="19"/>
    </row>
    <row r="200">
      <c r="D200" s="19"/>
      <c r="E200" s="19"/>
      <c r="F200" s="19"/>
    </row>
    <row r="201">
      <c r="D201" s="19"/>
      <c r="E201" s="19"/>
      <c r="F201" s="19"/>
    </row>
    <row r="202">
      <c r="D202" s="19"/>
      <c r="E202" s="19"/>
      <c r="F202" s="19"/>
    </row>
    <row r="203">
      <c r="D203" s="19"/>
      <c r="E203" s="19"/>
      <c r="F203" s="19"/>
    </row>
    <row r="204">
      <c r="D204" s="19"/>
      <c r="E204" s="19"/>
      <c r="F204" s="19"/>
    </row>
    <row r="205">
      <c r="D205" s="19"/>
      <c r="E205" s="19"/>
      <c r="F205" s="19"/>
    </row>
    <row r="206">
      <c r="D206" s="19"/>
      <c r="E206" s="19"/>
      <c r="F206" s="19"/>
    </row>
    <row r="207">
      <c r="D207" s="19"/>
      <c r="E207" s="19"/>
      <c r="F207" s="19"/>
    </row>
    <row r="208">
      <c r="D208" s="19"/>
      <c r="E208" s="19"/>
      <c r="F208" s="19"/>
    </row>
    <row r="209">
      <c r="D209" s="19"/>
      <c r="E209" s="19"/>
      <c r="F209" s="19"/>
    </row>
    <row r="210">
      <c r="D210" s="19"/>
      <c r="E210" s="19"/>
      <c r="F210" s="19"/>
    </row>
    <row r="211">
      <c r="D211" s="19"/>
      <c r="E211" s="19"/>
      <c r="F211" s="19"/>
    </row>
    <row r="212">
      <c r="D212" s="19"/>
      <c r="E212" s="19"/>
      <c r="F212" s="19"/>
    </row>
    <row r="213">
      <c r="D213" s="19"/>
      <c r="E213" s="19"/>
      <c r="F213" s="19"/>
    </row>
    <row r="214">
      <c r="D214" s="19"/>
      <c r="E214" s="19"/>
      <c r="F214" s="19"/>
    </row>
    <row r="215">
      <c r="D215" s="19"/>
      <c r="E215" s="19"/>
      <c r="F215" s="19"/>
    </row>
    <row r="216">
      <c r="D216" s="19"/>
      <c r="E216" s="19"/>
      <c r="F216" s="19"/>
    </row>
    <row r="217">
      <c r="D217" s="19"/>
      <c r="E217" s="19"/>
      <c r="F217" s="19"/>
    </row>
    <row r="218">
      <c r="D218" s="19"/>
      <c r="E218" s="19"/>
      <c r="F218" s="19"/>
    </row>
    <row r="219">
      <c r="D219" s="19"/>
      <c r="E219" s="19"/>
      <c r="F219" s="19"/>
    </row>
    <row r="220">
      <c r="D220" s="19"/>
      <c r="E220" s="19"/>
      <c r="F220" s="19"/>
    </row>
    <row r="221">
      <c r="D221" s="19"/>
      <c r="E221" s="19"/>
      <c r="F221" s="19"/>
    </row>
    <row r="222">
      <c r="D222" s="19"/>
      <c r="E222" s="19"/>
      <c r="F222" s="19"/>
    </row>
    <row r="223">
      <c r="D223" s="19"/>
      <c r="E223" s="19"/>
      <c r="F223" s="19"/>
    </row>
    <row r="224">
      <c r="D224" s="19"/>
      <c r="E224" s="19"/>
      <c r="F224" s="19"/>
    </row>
    <row r="225">
      <c r="D225" s="19"/>
      <c r="E225" s="19"/>
      <c r="F225" s="19"/>
    </row>
    <row r="226">
      <c r="D226" s="19"/>
      <c r="E226" s="19"/>
      <c r="F226" s="19"/>
    </row>
    <row r="227">
      <c r="D227" s="19"/>
      <c r="E227" s="19"/>
      <c r="F227" s="19"/>
    </row>
    <row r="228">
      <c r="D228" s="19"/>
      <c r="E228" s="19"/>
      <c r="F228" s="19"/>
    </row>
    <row r="229">
      <c r="D229" s="19"/>
      <c r="E229" s="19"/>
      <c r="F229" s="19"/>
    </row>
    <row r="230">
      <c r="D230" s="19"/>
      <c r="E230" s="19"/>
      <c r="F230" s="19"/>
    </row>
    <row r="231">
      <c r="D231" s="19"/>
      <c r="E231" s="19"/>
      <c r="F231" s="19"/>
    </row>
    <row r="232">
      <c r="D232" s="19"/>
      <c r="E232" s="19"/>
      <c r="F232" s="19"/>
    </row>
    <row r="233">
      <c r="D233" s="19"/>
      <c r="E233" s="19"/>
      <c r="F233" s="19"/>
    </row>
    <row r="234">
      <c r="D234" s="19"/>
      <c r="E234" s="19"/>
      <c r="F234" s="19"/>
    </row>
    <row r="235">
      <c r="D235" s="19"/>
      <c r="E235" s="19"/>
      <c r="F235" s="19"/>
    </row>
    <row r="236">
      <c r="D236" s="19"/>
      <c r="E236" s="19"/>
      <c r="F236" s="19"/>
    </row>
    <row r="237">
      <c r="D237" s="19"/>
      <c r="E237" s="19"/>
      <c r="F237" s="19"/>
    </row>
    <row r="238">
      <c r="D238" s="19"/>
      <c r="E238" s="19"/>
      <c r="F238" s="19"/>
    </row>
    <row r="239">
      <c r="D239" s="19"/>
      <c r="E239" s="19"/>
      <c r="F239" s="19"/>
    </row>
    <row r="240">
      <c r="D240" s="19"/>
      <c r="E240" s="19"/>
      <c r="F240" s="19"/>
    </row>
    <row r="241">
      <c r="D241" s="19"/>
      <c r="E241" s="19"/>
      <c r="F241" s="19"/>
    </row>
    <row r="242">
      <c r="D242" s="19"/>
      <c r="E242" s="19"/>
      <c r="F242" s="19"/>
    </row>
    <row r="243">
      <c r="D243" s="19"/>
      <c r="E243" s="19"/>
      <c r="F243" s="19"/>
    </row>
    <row r="244">
      <c r="D244" s="19"/>
      <c r="E244" s="19"/>
      <c r="F244" s="19"/>
    </row>
    <row r="245">
      <c r="D245" s="19"/>
      <c r="E245" s="19"/>
      <c r="F245" s="19"/>
    </row>
    <row r="246">
      <c r="D246" s="19"/>
      <c r="E246" s="19"/>
      <c r="F246" s="19"/>
    </row>
    <row r="247">
      <c r="D247" s="19"/>
      <c r="E247" s="19"/>
      <c r="F247" s="19"/>
    </row>
    <row r="248">
      <c r="D248" s="19"/>
      <c r="E248" s="19"/>
      <c r="F248" s="19"/>
    </row>
    <row r="249">
      <c r="D249" s="19"/>
      <c r="E249" s="19"/>
      <c r="F249" s="19"/>
    </row>
    <row r="250">
      <c r="D250" s="19"/>
      <c r="E250" s="19"/>
      <c r="F250" s="19"/>
    </row>
    <row r="251">
      <c r="D251" s="19"/>
      <c r="E251" s="19"/>
      <c r="F251" s="19"/>
    </row>
    <row r="252">
      <c r="D252" s="19"/>
      <c r="E252" s="19"/>
      <c r="F252" s="19"/>
    </row>
    <row r="253">
      <c r="D253" s="19"/>
      <c r="E253" s="19"/>
      <c r="F253" s="19"/>
    </row>
    <row r="254">
      <c r="D254" s="19"/>
      <c r="E254" s="19"/>
      <c r="F254" s="19"/>
    </row>
    <row r="255">
      <c r="D255" s="19"/>
      <c r="E255" s="19"/>
      <c r="F255" s="19"/>
    </row>
    <row r="256">
      <c r="D256" s="19"/>
      <c r="E256" s="19"/>
      <c r="F256" s="19"/>
    </row>
    <row r="257">
      <c r="D257" s="19"/>
      <c r="E257" s="19"/>
      <c r="F257" s="19"/>
    </row>
    <row r="258">
      <c r="D258" s="19"/>
      <c r="E258" s="19"/>
      <c r="F258" s="19"/>
    </row>
    <row r="259">
      <c r="D259" s="19"/>
      <c r="E259" s="19"/>
      <c r="F259" s="19"/>
    </row>
    <row r="260">
      <c r="D260" s="19"/>
      <c r="E260" s="19"/>
      <c r="F260" s="19"/>
    </row>
    <row r="261">
      <c r="D261" s="19"/>
      <c r="E261" s="19"/>
      <c r="F261" s="19"/>
    </row>
    <row r="262">
      <c r="D262" s="19"/>
      <c r="E262" s="19"/>
      <c r="F262" s="19"/>
    </row>
    <row r="263">
      <c r="D263" s="19"/>
      <c r="E263" s="19"/>
      <c r="F263" s="19"/>
    </row>
    <row r="264">
      <c r="D264" s="19"/>
      <c r="E264" s="19"/>
      <c r="F264" s="19"/>
    </row>
    <row r="265">
      <c r="D265" s="19"/>
      <c r="E265" s="19"/>
      <c r="F265" s="19"/>
    </row>
    <row r="266">
      <c r="D266" s="19"/>
      <c r="E266" s="19"/>
      <c r="F266" s="19"/>
    </row>
    <row r="267">
      <c r="D267" s="19"/>
      <c r="E267" s="19"/>
      <c r="F267" s="19"/>
    </row>
    <row r="268">
      <c r="D268" s="19"/>
      <c r="E268" s="19"/>
      <c r="F268" s="19"/>
    </row>
    <row r="269">
      <c r="D269" s="19"/>
      <c r="E269" s="19"/>
      <c r="F269" s="19"/>
    </row>
    <row r="270">
      <c r="D270" s="19"/>
      <c r="E270" s="19"/>
      <c r="F270" s="19"/>
    </row>
    <row r="271">
      <c r="D271" s="19"/>
      <c r="E271" s="19"/>
      <c r="F271" s="19"/>
    </row>
    <row r="272">
      <c r="D272" s="19"/>
      <c r="E272" s="19"/>
      <c r="F272" s="19"/>
    </row>
    <row r="273">
      <c r="D273" s="19"/>
      <c r="E273" s="19"/>
      <c r="F273" s="19"/>
    </row>
    <row r="274">
      <c r="D274" s="19"/>
      <c r="E274" s="19"/>
      <c r="F274" s="19"/>
    </row>
    <row r="275">
      <c r="D275" s="19"/>
      <c r="E275" s="19"/>
      <c r="F275" s="19"/>
    </row>
    <row r="276">
      <c r="D276" s="19"/>
      <c r="E276" s="19"/>
      <c r="F276" s="19"/>
    </row>
    <row r="277">
      <c r="D277" s="19"/>
      <c r="E277" s="19"/>
      <c r="F277" s="19"/>
    </row>
    <row r="278">
      <c r="D278" s="19"/>
      <c r="E278" s="19"/>
      <c r="F278" s="19"/>
    </row>
    <row r="279">
      <c r="D279" s="19"/>
      <c r="E279" s="19"/>
      <c r="F279" s="19"/>
    </row>
    <row r="280">
      <c r="D280" s="19"/>
      <c r="E280" s="19"/>
      <c r="F280" s="19"/>
    </row>
    <row r="281">
      <c r="D281" s="19"/>
      <c r="E281" s="19"/>
      <c r="F281" s="19"/>
    </row>
    <row r="282">
      <c r="D282" s="19"/>
      <c r="E282" s="19"/>
      <c r="F282" s="19"/>
    </row>
    <row r="283">
      <c r="D283" s="19"/>
      <c r="E283" s="19"/>
      <c r="F283" s="19"/>
    </row>
    <row r="284">
      <c r="D284" s="19"/>
      <c r="E284" s="19"/>
      <c r="F284" s="19"/>
    </row>
    <row r="285">
      <c r="D285" s="19"/>
      <c r="E285" s="19"/>
      <c r="F285" s="19"/>
    </row>
    <row r="286">
      <c r="D286" s="19"/>
      <c r="E286" s="19"/>
      <c r="F286" s="19"/>
    </row>
    <row r="287">
      <c r="D287" s="19"/>
      <c r="E287" s="19"/>
      <c r="F287" s="19"/>
    </row>
    <row r="288">
      <c r="D288" s="19"/>
      <c r="E288" s="19"/>
      <c r="F288" s="19"/>
    </row>
    <row r="289">
      <c r="D289" s="19"/>
      <c r="E289" s="19"/>
      <c r="F289" s="19"/>
    </row>
    <row r="290">
      <c r="D290" s="19"/>
      <c r="E290" s="19"/>
      <c r="F290" s="19"/>
    </row>
    <row r="291">
      <c r="D291" s="19"/>
      <c r="E291" s="19"/>
      <c r="F291" s="19"/>
    </row>
    <row r="292">
      <c r="D292" s="19"/>
      <c r="E292" s="19"/>
      <c r="F292" s="19"/>
    </row>
    <row r="293">
      <c r="D293" s="19"/>
      <c r="E293" s="19"/>
      <c r="F293" s="19"/>
    </row>
    <row r="294">
      <c r="D294" s="19"/>
      <c r="E294" s="19"/>
      <c r="F294" s="19"/>
    </row>
    <row r="295">
      <c r="D295" s="19"/>
      <c r="E295" s="19"/>
      <c r="F295" s="19"/>
    </row>
    <row r="296">
      <c r="D296" s="19"/>
      <c r="E296" s="19"/>
      <c r="F296" s="19"/>
    </row>
    <row r="297">
      <c r="D297" s="19"/>
      <c r="E297" s="19"/>
      <c r="F297" s="19"/>
    </row>
    <row r="298">
      <c r="D298" s="19"/>
      <c r="E298" s="19"/>
      <c r="F298" s="19"/>
    </row>
    <row r="299">
      <c r="D299" s="19"/>
      <c r="E299" s="19"/>
      <c r="F299" s="19"/>
    </row>
    <row r="300">
      <c r="D300" s="19"/>
      <c r="E300" s="19"/>
      <c r="F300" s="19"/>
    </row>
    <row r="301">
      <c r="D301" s="19"/>
      <c r="E301" s="19"/>
      <c r="F301" s="19"/>
    </row>
    <row r="302">
      <c r="D302" s="19"/>
      <c r="E302" s="19"/>
      <c r="F302" s="19"/>
    </row>
    <row r="303">
      <c r="D303" s="19"/>
      <c r="E303" s="19"/>
      <c r="F303" s="19"/>
    </row>
    <row r="304">
      <c r="D304" s="19"/>
      <c r="E304" s="19"/>
      <c r="F304" s="19"/>
    </row>
    <row r="305">
      <c r="D305" s="19"/>
      <c r="E305" s="19"/>
      <c r="F305" s="19"/>
    </row>
    <row r="306">
      <c r="D306" s="19"/>
      <c r="E306" s="19"/>
      <c r="F306" s="19"/>
    </row>
    <row r="307">
      <c r="D307" s="19"/>
      <c r="E307" s="19"/>
      <c r="F307" s="19"/>
    </row>
    <row r="308">
      <c r="D308" s="19"/>
      <c r="E308" s="19"/>
      <c r="F308" s="19"/>
    </row>
    <row r="309">
      <c r="D309" s="19"/>
      <c r="E309" s="19"/>
      <c r="F309" s="19"/>
    </row>
    <row r="310">
      <c r="D310" s="19"/>
      <c r="E310" s="19"/>
      <c r="F310" s="19"/>
    </row>
    <row r="311">
      <c r="D311" s="19"/>
      <c r="E311" s="19"/>
      <c r="F311" s="19"/>
    </row>
    <row r="312">
      <c r="D312" s="19"/>
      <c r="E312" s="19"/>
      <c r="F312" s="19"/>
    </row>
    <row r="313">
      <c r="D313" s="19"/>
      <c r="E313" s="19"/>
      <c r="F313" s="19"/>
    </row>
    <row r="314">
      <c r="D314" s="19"/>
      <c r="E314" s="19"/>
      <c r="F314" s="19"/>
    </row>
    <row r="315">
      <c r="D315" s="19"/>
      <c r="E315" s="19"/>
      <c r="F315" s="19"/>
    </row>
    <row r="316">
      <c r="D316" s="19"/>
      <c r="E316" s="19"/>
      <c r="F316" s="19"/>
    </row>
    <row r="317">
      <c r="D317" s="19"/>
      <c r="E317" s="19"/>
      <c r="F317" s="19"/>
    </row>
    <row r="318">
      <c r="D318" s="19"/>
      <c r="E318" s="19"/>
      <c r="F318" s="19"/>
    </row>
    <row r="319">
      <c r="D319" s="19"/>
      <c r="E319" s="19"/>
      <c r="F319" s="19"/>
    </row>
    <row r="320">
      <c r="D320" s="19"/>
      <c r="E320" s="19"/>
      <c r="F320" s="19"/>
    </row>
    <row r="321">
      <c r="D321" s="19"/>
      <c r="E321" s="19"/>
      <c r="F321" s="19"/>
    </row>
    <row r="322">
      <c r="D322" s="19"/>
      <c r="E322" s="19"/>
      <c r="F322" s="19"/>
    </row>
    <row r="323">
      <c r="D323" s="19"/>
      <c r="E323" s="19"/>
      <c r="F323" s="19"/>
    </row>
    <row r="324">
      <c r="D324" s="19"/>
      <c r="E324" s="19"/>
      <c r="F324" s="19"/>
    </row>
    <row r="325">
      <c r="D325" s="19"/>
      <c r="E325" s="19"/>
      <c r="F325" s="19"/>
    </row>
    <row r="326">
      <c r="D326" s="19"/>
      <c r="E326" s="19"/>
      <c r="F326" s="19"/>
    </row>
    <row r="327">
      <c r="D327" s="19"/>
      <c r="E327" s="19"/>
      <c r="F327" s="19"/>
    </row>
    <row r="328">
      <c r="D328" s="19"/>
      <c r="E328" s="19"/>
      <c r="F328" s="19"/>
    </row>
    <row r="329">
      <c r="D329" s="19"/>
      <c r="E329" s="19"/>
      <c r="F329" s="19"/>
    </row>
    <row r="330">
      <c r="D330" s="19"/>
      <c r="E330" s="19"/>
      <c r="F330" s="19"/>
    </row>
    <row r="331">
      <c r="D331" s="19"/>
      <c r="E331" s="19"/>
      <c r="F331" s="19"/>
    </row>
    <row r="332">
      <c r="D332" s="19"/>
      <c r="E332" s="19"/>
      <c r="F332" s="19"/>
    </row>
    <row r="333">
      <c r="D333" s="19"/>
      <c r="E333" s="19"/>
      <c r="F333" s="19"/>
    </row>
    <row r="334">
      <c r="D334" s="19"/>
      <c r="E334" s="19"/>
      <c r="F334" s="19"/>
    </row>
    <row r="335">
      <c r="D335" s="19"/>
      <c r="E335" s="19"/>
      <c r="F335" s="19"/>
    </row>
    <row r="336">
      <c r="D336" s="19"/>
      <c r="E336" s="19"/>
      <c r="F336" s="19"/>
    </row>
    <row r="337">
      <c r="D337" s="19"/>
      <c r="E337" s="19"/>
      <c r="F337" s="19"/>
    </row>
    <row r="338">
      <c r="D338" s="19"/>
      <c r="E338" s="19"/>
      <c r="F338" s="19"/>
    </row>
    <row r="339">
      <c r="D339" s="19"/>
      <c r="E339" s="19"/>
      <c r="F339" s="19"/>
    </row>
    <row r="340">
      <c r="D340" s="19"/>
      <c r="E340" s="19"/>
      <c r="F340" s="19"/>
    </row>
    <row r="341">
      <c r="D341" s="19"/>
      <c r="E341" s="19"/>
      <c r="F341" s="19"/>
    </row>
    <row r="342">
      <c r="D342" s="19"/>
      <c r="E342" s="19"/>
      <c r="F342" s="19"/>
    </row>
    <row r="343">
      <c r="D343" s="19"/>
      <c r="E343" s="19"/>
      <c r="F343" s="19"/>
    </row>
    <row r="344">
      <c r="D344" s="19"/>
      <c r="E344" s="19"/>
      <c r="F344" s="19"/>
    </row>
    <row r="345">
      <c r="D345" s="19"/>
      <c r="E345" s="19"/>
      <c r="F345" s="19"/>
    </row>
    <row r="346">
      <c r="D346" s="19"/>
      <c r="E346" s="19"/>
      <c r="F346" s="19"/>
    </row>
    <row r="347">
      <c r="D347" s="19"/>
      <c r="E347" s="19"/>
      <c r="F347" s="19"/>
    </row>
    <row r="348">
      <c r="D348" s="19"/>
      <c r="E348" s="19"/>
      <c r="F348" s="19"/>
    </row>
    <row r="349">
      <c r="D349" s="19"/>
      <c r="E349" s="19"/>
      <c r="F349" s="19"/>
    </row>
    <row r="350">
      <c r="D350" s="19"/>
      <c r="E350" s="19"/>
      <c r="F350" s="19"/>
    </row>
    <row r="351">
      <c r="D351" s="19"/>
      <c r="E351" s="19"/>
      <c r="F351" s="19"/>
    </row>
    <row r="352">
      <c r="D352" s="19"/>
      <c r="E352" s="19"/>
      <c r="F352" s="19"/>
    </row>
    <row r="353">
      <c r="D353" s="19"/>
      <c r="E353" s="19"/>
      <c r="F353" s="19"/>
    </row>
    <row r="354">
      <c r="D354" s="19"/>
      <c r="E354" s="19"/>
      <c r="F354" s="19"/>
    </row>
    <row r="355">
      <c r="D355" s="19"/>
      <c r="E355" s="19"/>
      <c r="F355" s="19"/>
    </row>
    <row r="356">
      <c r="D356" s="19"/>
      <c r="E356" s="19"/>
      <c r="F356" s="19"/>
    </row>
    <row r="357">
      <c r="D357" s="19"/>
      <c r="E357" s="19"/>
      <c r="F357" s="19"/>
    </row>
    <row r="358">
      <c r="D358" s="19"/>
      <c r="E358" s="19"/>
      <c r="F358" s="19"/>
    </row>
    <row r="359">
      <c r="D359" s="19"/>
      <c r="E359" s="19"/>
      <c r="F359" s="19"/>
    </row>
    <row r="360">
      <c r="D360" s="19"/>
      <c r="E360" s="19"/>
      <c r="F360" s="19"/>
    </row>
    <row r="361">
      <c r="D361" s="19"/>
      <c r="E361" s="19"/>
      <c r="F361" s="19"/>
    </row>
    <row r="362">
      <c r="D362" s="19"/>
      <c r="E362" s="19"/>
      <c r="F362" s="19"/>
    </row>
    <row r="363">
      <c r="D363" s="19"/>
      <c r="E363" s="19"/>
      <c r="F363" s="19"/>
    </row>
    <row r="364">
      <c r="D364" s="19"/>
      <c r="E364" s="19"/>
      <c r="F364" s="19"/>
    </row>
    <row r="365">
      <c r="D365" s="19"/>
      <c r="E365" s="19"/>
      <c r="F365" s="19"/>
    </row>
    <row r="366">
      <c r="D366" s="19"/>
      <c r="E366" s="19"/>
      <c r="F366" s="19"/>
    </row>
    <row r="367">
      <c r="D367" s="19"/>
      <c r="E367" s="19"/>
      <c r="F367" s="19"/>
    </row>
    <row r="368">
      <c r="D368" s="19"/>
      <c r="E368" s="19"/>
      <c r="F368" s="19"/>
    </row>
    <row r="369">
      <c r="D369" s="19"/>
      <c r="E369" s="19"/>
      <c r="F369" s="19"/>
    </row>
    <row r="370">
      <c r="D370" s="19"/>
      <c r="E370" s="19"/>
      <c r="F370" s="19"/>
    </row>
    <row r="371">
      <c r="D371" s="19"/>
      <c r="E371" s="19"/>
      <c r="F371" s="19"/>
    </row>
    <row r="372">
      <c r="D372" s="19"/>
      <c r="E372" s="19"/>
      <c r="F372" s="19"/>
    </row>
    <row r="373">
      <c r="D373" s="19"/>
      <c r="E373" s="19"/>
      <c r="F373" s="19"/>
    </row>
    <row r="374">
      <c r="D374" s="19"/>
      <c r="E374" s="19"/>
      <c r="F374" s="19"/>
    </row>
    <row r="375">
      <c r="D375" s="19"/>
      <c r="E375" s="19"/>
      <c r="F375" s="19"/>
    </row>
    <row r="376">
      <c r="D376" s="19"/>
      <c r="E376" s="19"/>
      <c r="F376" s="19"/>
    </row>
    <row r="377">
      <c r="D377" s="19"/>
      <c r="E377" s="19"/>
      <c r="F377" s="19"/>
    </row>
    <row r="378">
      <c r="D378" s="19"/>
      <c r="E378" s="19"/>
      <c r="F378" s="19"/>
    </row>
    <row r="379">
      <c r="D379" s="19"/>
      <c r="E379" s="19"/>
      <c r="F379" s="19"/>
    </row>
    <row r="380">
      <c r="D380" s="19"/>
      <c r="E380" s="19"/>
      <c r="F380" s="19"/>
    </row>
    <row r="381">
      <c r="D381" s="19"/>
      <c r="E381" s="19"/>
      <c r="F381" s="19"/>
    </row>
    <row r="382">
      <c r="D382" s="19"/>
      <c r="E382" s="19"/>
      <c r="F382" s="19"/>
    </row>
    <row r="383">
      <c r="D383" s="19"/>
      <c r="E383" s="19"/>
      <c r="F383" s="19"/>
    </row>
    <row r="384">
      <c r="D384" s="19"/>
      <c r="E384" s="19"/>
      <c r="F384" s="19"/>
    </row>
    <row r="385">
      <c r="D385" s="19"/>
      <c r="E385" s="19"/>
      <c r="F385" s="19"/>
    </row>
    <row r="386">
      <c r="D386" s="19"/>
      <c r="E386" s="19"/>
      <c r="F386" s="19"/>
    </row>
    <row r="387">
      <c r="D387" s="19"/>
      <c r="E387" s="19"/>
      <c r="F387" s="19"/>
    </row>
    <row r="388">
      <c r="D388" s="19"/>
      <c r="E388" s="19"/>
      <c r="F388" s="19"/>
    </row>
    <row r="389">
      <c r="D389" s="19"/>
      <c r="E389" s="19"/>
      <c r="F389" s="19"/>
    </row>
    <row r="390">
      <c r="D390" s="19"/>
      <c r="E390" s="19"/>
      <c r="F390" s="19"/>
    </row>
    <row r="391">
      <c r="D391" s="19"/>
      <c r="E391" s="19"/>
      <c r="F391" s="19"/>
    </row>
    <row r="392">
      <c r="D392" s="19"/>
      <c r="E392" s="19"/>
      <c r="F392" s="19"/>
    </row>
    <row r="393">
      <c r="D393" s="19"/>
      <c r="E393" s="19"/>
      <c r="F393" s="19"/>
    </row>
    <row r="394">
      <c r="D394" s="19"/>
      <c r="E394" s="19"/>
      <c r="F394" s="19"/>
    </row>
    <row r="395">
      <c r="D395" s="19"/>
      <c r="E395" s="19"/>
      <c r="F395" s="19"/>
    </row>
    <row r="396">
      <c r="D396" s="19"/>
      <c r="E396" s="19"/>
      <c r="F396" s="19"/>
    </row>
    <row r="397">
      <c r="D397" s="19"/>
      <c r="E397" s="19"/>
      <c r="F397" s="19"/>
    </row>
    <row r="398">
      <c r="D398" s="19"/>
      <c r="E398" s="19"/>
      <c r="F398" s="19"/>
    </row>
    <row r="399">
      <c r="D399" s="19"/>
      <c r="E399" s="19"/>
      <c r="F399" s="19"/>
    </row>
    <row r="400">
      <c r="D400" s="19"/>
      <c r="E400" s="19"/>
      <c r="F400" s="19"/>
    </row>
    <row r="401">
      <c r="D401" s="19"/>
      <c r="E401" s="19"/>
      <c r="F401" s="19"/>
    </row>
    <row r="402">
      <c r="D402" s="19"/>
      <c r="E402" s="19"/>
      <c r="F402" s="19"/>
    </row>
    <row r="403">
      <c r="D403" s="19"/>
      <c r="E403" s="19"/>
      <c r="F403" s="19"/>
    </row>
    <row r="404">
      <c r="D404" s="19"/>
      <c r="E404" s="19"/>
      <c r="F404" s="19"/>
    </row>
    <row r="405">
      <c r="D405" s="19"/>
      <c r="E405" s="19"/>
      <c r="F405" s="19"/>
    </row>
    <row r="406">
      <c r="D406" s="19"/>
      <c r="E406" s="19"/>
      <c r="F406" s="19"/>
    </row>
    <row r="407">
      <c r="D407" s="19"/>
      <c r="E407" s="19"/>
      <c r="F407" s="19"/>
    </row>
    <row r="408">
      <c r="D408" s="19"/>
      <c r="E408" s="19"/>
      <c r="F408" s="19"/>
    </row>
    <row r="409">
      <c r="D409" s="19"/>
      <c r="E409" s="19"/>
      <c r="F409" s="19"/>
    </row>
    <row r="410">
      <c r="D410" s="19"/>
      <c r="E410" s="19"/>
      <c r="F410" s="19"/>
    </row>
    <row r="411">
      <c r="D411" s="19"/>
      <c r="E411" s="19"/>
      <c r="F411" s="19"/>
    </row>
    <row r="412">
      <c r="D412" s="19"/>
      <c r="E412" s="19"/>
      <c r="F412" s="19"/>
    </row>
    <row r="413">
      <c r="D413" s="19"/>
      <c r="E413" s="19"/>
      <c r="F413" s="19"/>
    </row>
    <row r="414">
      <c r="D414" s="19"/>
      <c r="E414" s="19"/>
      <c r="F414" s="19"/>
    </row>
    <row r="415">
      <c r="D415" s="19"/>
      <c r="E415" s="19"/>
      <c r="F415" s="19"/>
    </row>
    <row r="416">
      <c r="D416" s="19"/>
      <c r="E416" s="19"/>
      <c r="F416" s="19"/>
    </row>
    <row r="417">
      <c r="D417" s="19"/>
      <c r="E417" s="19"/>
      <c r="F417" s="19"/>
    </row>
    <row r="418">
      <c r="D418" s="19"/>
      <c r="E418" s="19"/>
      <c r="F418" s="19"/>
    </row>
    <row r="419">
      <c r="D419" s="19"/>
      <c r="E419" s="19"/>
      <c r="F419" s="19"/>
    </row>
    <row r="420">
      <c r="D420" s="19"/>
      <c r="E420" s="19"/>
      <c r="F420" s="19"/>
    </row>
    <row r="421">
      <c r="D421" s="19"/>
      <c r="E421" s="19"/>
      <c r="F421" s="19"/>
    </row>
    <row r="422">
      <c r="D422" s="19"/>
      <c r="E422" s="19"/>
      <c r="F422" s="19"/>
    </row>
    <row r="423">
      <c r="D423" s="19"/>
      <c r="E423" s="19"/>
      <c r="F423" s="19"/>
    </row>
    <row r="424">
      <c r="D424" s="19"/>
      <c r="E424" s="19"/>
      <c r="F424" s="19"/>
    </row>
    <row r="425">
      <c r="D425" s="19"/>
      <c r="E425" s="19"/>
      <c r="F425" s="19"/>
    </row>
    <row r="426">
      <c r="D426" s="19"/>
      <c r="E426" s="19"/>
      <c r="F426" s="19"/>
    </row>
    <row r="427">
      <c r="D427" s="19"/>
      <c r="E427" s="19"/>
      <c r="F427" s="19"/>
    </row>
    <row r="428">
      <c r="D428" s="19"/>
      <c r="E428" s="19"/>
      <c r="F428" s="19"/>
    </row>
    <row r="429">
      <c r="D429" s="19"/>
      <c r="E429" s="19"/>
      <c r="F429" s="19"/>
    </row>
    <row r="430">
      <c r="D430" s="19"/>
      <c r="E430" s="19"/>
      <c r="F430" s="19"/>
    </row>
    <row r="431">
      <c r="D431" s="19"/>
      <c r="E431" s="19"/>
      <c r="F431" s="19"/>
    </row>
    <row r="432">
      <c r="D432" s="19"/>
      <c r="E432" s="19"/>
      <c r="F432" s="19"/>
    </row>
    <row r="433">
      <c r="D433" s="19"/>
      <c r="E433" s="19"/>
      <c r="F433" s="19"/>
    </row>
    <row r="434">
      <c r="D434" s="19"/>
      <c r="E434" s="19"/>
      <c r="F434" s="19"/>
    </row>
    <row r="435">
      <c r="D435" s="19"/>
      <c r="E435" s="19"/>
      <c r="F435" s="19"/>
    </row>
    <row r="436">
      <c r="D436" s="19"/>
      <c r="E436" s="19"/>
      <c r="F436" s="19"/>
    </row>
    <row r="437">
      <c r="D437" s="19"/>
      <c r="E437" s="19"/>
      <c r="F437" s="19"/>
    </row>
    <row r="438">
      <c r="D438" s="19"/>
      <c r="E438" s="19"/>
      <c r="F438" s="19"/>
    </row>
    <row r="439">
      <c r="D439" s="19"/>
      <c r="E439" s="19"/>
      <c r="F439" s="19"/>
    </row>
    <row r="440">
      <c r="D440" s="19"/>
      <c r="E440" s="19"/>
      <c r="F440" s="19"/>
    </row>
    <row r="441">
      <c r="D441" s="19"/>
      <c r="E441" s="19"/>
      <c r="F441" s="19"/>
    </row>
    <row r="442">
      <c r="D442" s="19"/>
      <c r="E442" s="19"/>
      <c r="F442" s="19"/>
    </row>
    <row r="443">
      <c r="D443" s="19"/>
      <c r="E443" s="19"/>
      <c r="F443" s="19"/>
    </row>
    <row r="444">
      <c r="D444" s="19"/>
      <c r="E444" s="19"/>
      <c r="F444" s="19"/>
    </row>
    <row r="445">
      <c r="D445" s="19"/>
      <c r="E445" s="19"/>
      <c r="F445" s="19"/>
    </row>
    <row r="446">
      <c r="D446" s="19"/>
      <c r="E446" s="19"/>
      <c r="F446" s="19"/>
    </row>
    <row r="447">
      <c r="D447" s="19"/>
      <c r="E447" s="19"/>
      <c r="F447" s="19"/>
    </row>
    <row r="448">
      <c r="D448" s="19"/>
      <c r="E448" s="19"/>
      <c r="F448" s="19"/>
    </row>
    <row r="449">
      <c r="D449" s="19"/>
      <c r="E449" s="19"/>
      <c r="F449" s="19"/>
    </row>
    <row r="450">
      <c r="D450" s="19"/>
      <c r="E450" s="19"/>
      <c r="F450" s="19"/>
    </row>
    <row r="451">
      <c r="D451" s="19"/>
      <c r="E451" s="19"/>
      <c r="F451" s="19"/>
    </row>
    <row r="452">
      <c r="D452" s="19"/>
      <c r="E452" s="19"/>
      <c r="F452" s="19"/>
    </row>
    <row r="453">
      <c r="D453" s="19"/>
      <c r="E453" s="19"/>
      <c r="F453" s="19"/>
    </row>
    <row r="454">
      <c r="D454" s="19"/>
      <c r="E454" s="19"/>
      <c r="F454" s="19"/>
    </row>
    <row r="455">
      <c r="D455" s="19"/>
      <c r="E455" s="19"/>
      <c r="F455" s="19"/>
    </row>
    <row r="456">
      <c r="D456" s="19"/>
      <c r="E456" s="19"/>
      <c r="F456" s="19"/>
    </row>
    <row r="457">
      <c r="D457" s="19"/>
      <c r="E457" s="19"/>
      <c r="F457" s="19"/>
    </row>
    <row r="458">
      <c r="D458" s="19"/>
      <c r="E458" s="19"/>
      <c r="F458" s="19"/>
    </row>
    <row r="459">
      <c r="D459" s="19"/>
      <c r="E459" s="19"/>
      <c r="F459" s="19"/>
    </row>
    <row r="460">
      <c r="D460" s="19"/>
      <c r="E460" s="19"/>
      <c r="F460" s="19"/>
    </row>
    <row r="461">
      <c r="D461" s="19"/>
      <c r="E461" s="19"/>
      <c r="F461" s="19"/>
    </row>
    <row r="462">
      <c r="D462" s="19"/>
      <c r="E462" s="19"/>
      <c r="F462" s="19"/>
    </row>
    <row r="463">
      <c r="D463" s="19"/>
      <c r="E463" s="19"/>
      <c r="F463" s="19"/>
    </row>
    <row r="464">
      <c r="D464" s="19"/>
      <c r="E464" s="19"/>
      <c r="F464" s="19"/>
    </row>
    <row r="465">
      <c r="D465" s="19"/>
      <c r="E465" s="19"/>
      <c r="F465" s="19"/>
    </row>
    <row r="466">
      <c r="D466" s="19"/>
      <c r="E466" s="19"/>
      <c r="F466" s="19"/>
    </row>
    <row r="467">
      <c r="D467" s="19"/>
      <c r="E467" s="19"/>
      <c r="F467" s="19"/>
    </row>
    <row r="468">
      <c r="D468" s="19"/>
      <c r="E468" s="19"/>
      <c r="F468" s="19"/>
    </row>
    <row r="469">
      <c r="D469" s="19"/>
      <c r="E469" s="19"/>
      <c r="F469" s="19"/>
    </row>
    <row r="470">
      <c r="D470" s="19"/>
      <c r="E470" s="19"/>
      <c r="F470" s="19"/>
    </row>
    <row r="471">
      <c r="D471" s="19"/>
      <c r="E471" s="19"/>
      <c r="F471" s="19"/>
    </row>
    <row r="472">
      <c r="D472" s="19"/>
      <c r="E472" s="19"/>
      <c r="F472" s="19"/>
    </row>
    <row r="473">
      <c r="D473" s="19"/>
      <c r="E473" s="19"/>
      <c r="F473" s="19"/>
    </row>
    <row r="474">
      <c r="D474" s="19"/>
      <c r="E474" s="19"/>
      <c r="F474" s="19"/>
    </row>
    <row r="475">
      <c r="D475" s="19"/>
      <c r="E475" s="19"/>
      <c r="F475" s="19"/>
    </row>
    <row r="476">
      <c r="D476" s="19"/>
      <c r="E476" s="19"/>
      <c r="F476" s="19"/>
    </row>
    <row r="477">
      <c r="D477" s="19"/>
      <c r="E477" s="19"/>
      <c r="F477" s="19"/>
    </row>
    <row r="478">
      <c r="D478" s="19"/>
      <c r="E478" s="19"/>
      <c r="F478" s="19"/>
    </row>
    <row r="479">
      <c r="D479" s="19"/>
      <c r="E479" s="19"/>
      <c r="F479" s="19"/>
    </row>
    <row r="480">
      <c r="D480" s="19"/>
      <c r="E480" s="19"/>
      <c r="F480" s="19"/>
    </row>
    <row r="481">
      <c r="D481" s="19"/>
      <c r="E481" s="19"/>
      <c r="F481" s="19"/>
    </row>
    <row r="482">
      <c r="D482" s="19"/>
      <c r="E482" s="19"/>
      <c r="F482" s="19"/>
    </row>
    <row r="483">
      <c r="D483" s="19"/>
      <c r="E483" s="19"/>
      <c r="F483" s="19"/>
    </row>
    <row r="484">
      <c r="D484" s="19"/>
      <c r="E484" s="19"/>
      <c r="F484" s="19"/>
    </row>
    <row r="485">
      <c r="D485" s="19"/>
      <c r="E485" s="19"/>
      <c r="F485" s="19"/>
    </row>
    <row r="486">
      <c r="D486" s="19"/>
      <c r="E486" s="19"/>
      <c r="F486" s="19"/>
    </row>
    <row r="487">
      <c r="D487" s="19"/>
      <c r="E487" s="19"/>
      <c r="F487" s="19"/>
    </row>
    <row r="488">
      <c r="D488" s="19"/>
      <c r="E488" s="19"/>
      <c r="F488" s="19"/>
    </row>
    <row r="489">
      <c r="D489" s="19"/>
      <c r="E489" s="19"/>
      <c r="F489" s="19"/>
    </row>
    <row r="490">
      <c r="D490" s="19"/>
      <c r="E490" s="19"/>
      <c r="F490" s="19"/>
    </row>
    <row r="491">
      <c r="D491" s="19"/>
      <c r="E491" s="19"/>
      <c r="F491" s="19"/>
    </row>
    <row r="492">
      <c r="D492" s="19"/>
      <c r="E492" s="19"/>
      <c r="F492" s="19"/>
    </row>
    <row r="493">
      <c r="D493" s="19"/>
      <c r="E493" s="19"/>
      <c r="F493" s="19"/>
    </row>
    <row r="494">
      <c r="D494" s="19"/>
      <c r="E494" s="19"/>
      <c r="F494" s="19"/>
    </row>
    <row r="495">
      <c r="D495" s="19"/>
      <c r="E495" s="19"/>
      <c r="F495" s="19"/>
    </row>
    <row r="496">
      <c r="D496" s="19"/>
      <c r="E496" s="19"/>
      <c r="F496" s="19"/>
    </row>
    <row r="497">
      <c r="D497" s="19"/>
      <c r="E497" s="19"/>
      <c r="F497" s="19"/>
    </row>
    <row r="498">
      <c r="D498" s="19"/>
      <c r="E498" s="19"/>
      <c r="F498" s="19"/>
    </row>
    <row r="499">
      <c r="D499" s="19"/>
      <c r="E499" s="19"/>
      <c r="F499" s="19"/>
    </row>
    <row r="500">
      <c r="D500" s="19"/>
      <c r="E500" s="19"/>
      <c r="F500" s="19"/>
    </row>
    <row r="501">
      <c r="D501" s="19"/>
      <c r="E501" s="19"/>
      <c r="F501" s="19"/>
    </row>
    <row r="502">
      <c r="D502" s="19"/>
      <c r="E502" s="19"/>
      <c r="F502" s="19"/>
    </row>
    <row r="503">
      <c r="D503" s="19"/>
      <c r="E503" s="19"/>
      <c r="F503" s="19"/>
    </row>
    <row r="504">
      <c r="D504" s="19"/>
      <c r="E504" s="19"/>
      <c r="F504" s="19"/>
    </row>
    <row r="505">
      <c r="D505" s="19"/>
      <c r="E505" s="19"/>
      <c r="F505" s="19"/>
    </row>
    <row r="506">
      <c r="D506" s="19"/>
      <c r="E506" s="19"/>
      <c r="F506" s="19"/>
    </row>
    <row r="507">
      <c r="D507" s="19"/>
      <c r="E507" s="19"/>
      <c r="F507" s="19"/>
    </row>
    <row r="508">
      <c r="D508" s="19"/>
      <c r="E508" s="19"/>
      <c r="F508" s="19"/>
    </row>
    <row r="509">
      <c r="D509" s="19"/>
      <c r="E509" s="19"/>
      <c r="F509" s="19"/>
    </row>
    <row r="510">
      <c r="D510" s="19"/>
      <c r="E510" s="19"/>
      <c r="F510" s="19"/>
    </row>
    <row r="511">
      <c r="D511" s="19"/>
      <c r="E511" s="19"/>
      <c r="F511" s="19"/>
    </row>
    <row r="512">
      <c r="D512" s="19"/>
      <c r="E512" s="19"/>
      <c r="F512" s="19"/>
    </row>
    <row r="513">
      <c r="D513" s="19"/>
      <c r="E513" s="19"/>
      <c r="F513" s="19"/>
    </row>
    <row r="514">
      <c r="D514" s="19"/>
      <c r="E514" s="19"/>
      <c r="F514" s="19"/>
    </row>
    <row r="515">
      <c r="D515" s="19"/>
      <c r="E515" s="19"/>
      <c r="F515" s="19"/>
    </row>
    <row r="516">
      <c r="D516" s="19"/>
      <c r="E516" s="19"/>
      <c r="F516" s="19"/>
    </row>
    <row r="517">
      <c r="D517" s="19"/>
      <c r="E517" s="19"/>
      <c r="F517" s="19"/>
    </row>
    <row r="518">
      <c r="D518" s="19"/>
      <c r="E518" s="19"/>
      <c r="F518" s="19"/>
    </row>
    <row r="519">
      <c r="D519" s="19"/>
      <c r="E519" s="19"/>
      <c r="F519" s="19"/>
    </row>
    <row r="520">
      <c r="D520" s="19"/>
      <c r="E520" s="19"/>
      <c r="F520" s="19"/>
    </row>
    <row r="521">
      <c r="D521" s="19"/>
      <c r="E521" s="19"/>
      <c r="F521" s="19"/>
    </row>
    <row r="522">
      <c r="D522" s="19"/>
      <c r="E522" s="19"/>
      <c r="F522" s="19"/>
    </row>
    <row r="523">
      <c r="D523" s="19"/>
      <c r="E523" s="19"/>
      <c r="F523" s="19"/>
    </row>
    <row r="524">
      <c r="D524" s="19"/>
      <c r="E524" s="19"/>
      <c r="F524" s="19"/>
    </row>
    <row r="525">
      <c r="D525" s="19"/>
      <c r="E525" s="19"/>
      <c r="F525" s="19"/>
    </row>
    <row r="526">
      <c r="D526" s="19"/>
      <c r="E526" s="19"/>
      <c r="F526" s="19"/>
    </row>
    <row r="527">
      <c r="D527" s="19"/>
      <c r="E527" s="19"/>
      <c r="F527" s="19"/>
    </row>
    <row r="528">
      <c r="D528" s="19"/>
      <c r="E528" s="19"/>
      <c r="F528" s="19"/>
    </row>
    <row r="529">
      <c r="D529" s="19"/>
      <c r="E529" s="19"/>
      <c r="F529" s="19"/>
    </row>
    <row r="530">
      <c r="D530" s="19"/>
      <c r="E530" s="19"/>
      <c r="F530" s="19"/>
    </row>
    <row r="531">
      <c r="D531" s="19"/>
      <c r="E531" s="19"/>
      <c r="F531" s="19"/>
    </row>
    <row r="532">
      <c r="D532" s="19"/>
      <c r="E532" s="19"/>
      <c r="F532" s="19"/>
    </row>
    <row r="533">
      <c r="D533" s="19"/>
      <c r="E533" s="19"/>
      <c r="F533" s="19"/>
    </row>
    <row r="534">
      <c r="D534" s="19"/>
      <c r="E534" s="19"/>
      <c r="F534" s="19"/>
    </row>
    <row r="535">
      <c r="D535" s="19"/>
      <c r="E535" s="19"/>
      <c r="F535" s="19"/>
    </row>
    <row r="536">
      <c r="D536" s="19"/>
      <c r="E536" s="19"/>
      <c r="F536" s="19"/>
    </row>
    <row r="537">
      <c r="D537" s="19"/>
      <c r="E537" s="19"/>
      <c r="F537" s="19"/>
    </row>
    <row r="538">
      <c r="D538" s="19"/>
      <c r="E538" s="19"/>
      <c r="F538" s="19"/>
    </row>
    <row r="539">
      <c r="D539" s="19"/>
      <c r="E539" s="19"/>
      <c r="F539" s="19"/>
    </row>
    <row r="540">
      <c r="D540" s="19"/>
      <c r="E540" s="19"/>
      <c r="F540" s="19"/>
    </row>
    <row r="541">
      <c r="D541" s="19"/>
      <c r="E541" s="19"/>
      <c r="F541" s="19"/>
    </row>
    <row r="542">
      <c r="D542" s="19"/>
      <c r="E542" s="19"/>
      <c r="F542" s="19"/>
    </row>
    <row r="543">
      <c r="D543" s="19"/>
      <c r="E543" s="19"/>
      <c r="F543" s="19"/>
    </row>
    <row r="544">
      <c r="D544" s="19"/>
      <c r="E544" s="19"/>
      <c r="F544" s="19"/>
    </row>
    <row r="545">
      <c r="D545" s="19"/>
      <c r="E545" s="19"/>
      <c r="F545" s="19"/>
    </row>
    <row r="546">
      <c r="D546" s="19"/>
      <c r="E546" s="19"/>
      <c r="F546" s="19"/>
    </row>
    <row r="547">
      <c r="D547" s="19"/>
      <c r="E547" s="19"/>
      <c r="F547" s="19"/>
    </row>
    <row r="548">
      <c r="D548" s="19"/>
      <c r="E548" s="19"/>
      <c r="F548" s="19"/>
    </row>
    <row r="549">
      <c r="D549" s="19"/>
      <c r="E549" s="19"/>
      <c r="F549" s="19"/>
    </row>
    <row r="550">
      <c r="D550" s="19"/>
      <c r="E550" s="19"/>
      <c r="F550" s="19"/>
    </row>
    <row r="551">
      <c r="D551" s="19"/>
      <c r="E551" s="19"/>
      <c r="F551" s="19"/>
    </row>
    <row r="552">
      <c r="D552" s="19"/>
      <c r="E552" s="19"/>
      <c r="F552" s="19"/>
    </row>
    <row r="553">
      <c r="D553" s="19"/>
      <c r="E553" s="19"/>
      <c r="F553" s="19"/>
    </row>
    <row r="554">
      <c r="D554" s="19"/>
      <c r="E554" s="19"/>
      <c r="F554" s="19"/>
    </row>
    <row r="555">
      <c r="D555" s="19"/>
      <c r="E555" s="19"/>
      <c r="F555" s="19"/>
    </row>
    <row r="556">
      <c r="D556" s="19"/>
      <c r="E556" s="19"/>
      <c r="F556" s="19"/>
    </row>
    <row r="557">
      <c r="D557" s="19"/>
      <c r="E557" s="19"/>
      <c r="F557" s="19"/>
    </row>
    <row r="558">
      <c r="D558" s="19"/>
      <c r="E558" s="19"/>
      <c r="F558" s="19"/>
    </row>
    <row r="559">
      <c r="D559" s="19"/>
      <c r="E559" s="19"/>
      <c r="F559" s="19"/>
    </row>
    <row r="560">
      <c r="D560" s="19"/>
      <c r="E560" s="19"/>
      <c r="F560" s="19"/>
    </row>
    <row r="561">
      <c r="D561" s="19"/>
      <c r="E561" s="19"/>
      <c r="F561" s="19"/>
    </row>
    <row r="562">
      <c r="D562" s="19"/>
      <c r="E562" s="19"/>
      <c r="F562" s="19"/>
    </row>
    <row r="563">
      <c r="D563" s="19"/>
      <c r="E563" s="19"/>
      <c r="F563" s="19"/>
    </row>
    <row r="564">
      <c r="D564" s="19"/>
      <c r="E564" s="19"/>
      <c r="F564" s="19"/>
    </row>
    <row r="565">
      <c r="D565" s="19"/>
      <c r="E565" s="19"/>
      <c r="F565" s="19"/>
    </row>
    <row r="566">
      <c r="D566" s="19"/>
      <c r="E566" s="19"/>
      <c r="F566" s="19"/>
    </row>
    <row r="567">
      <c r="D567" s="19"/>
      <c r="E567" s="19"/>
      <c r="F567" s="19"/>
    </row>
    <row r="568">
      <c r="D568" s="19"/>
      <c r="E568" s="19"/>
      <c r="F568" s="19"/>
    </row>
    <row r="569">
      <c r="D569" s="19"/>
      <c r="E569" s="19"/>
      <c r="F569" s="19"/>
    </row>
    <row r="570">
      <c r="D570" s="19"/>
      <c r="E570" s="19"/>
      <c r="F570" s="19"/>
    </row>
    <row r="571">
      <c r="D571" s="19"/>
      <c r="E571" s="19"/>
      <c r="F571" s="19"/>
    </row>
    <row r="572">
      <c r="D572" s="19"/>
      <c r="E572" s="19"/>
      <c r="F572" s="19"/>
    </row>
    <row r="573">
      <c r="D573" s="19"/>
      <c r="E573" s="19"/>
      <c r="F573" s="19"/>
    </row>
    <row r="574">
      <c r="D574" s="19"/>
      <c r="E574" s="19"/>
      <c r="F574" s="19"/>
    </row>
    <row r="575">
      <c r="D575" s="19"/>
      <c r="E575" s="19"/>
      <c r="F575" s="19"/>
    </row>
    <row r="576">
      <c r="D576" s="19"/>
      <c r="E576" s="19"/>
      <c r="F576" s="19"/>
    </row>
    <row r="577">
      <c r="D577" s="19"/>
      <c r="E577" s="19"/>
      <c r="F577" s="19"/>
    </row>
    <row r="578">
      <c r="D578" s="19"/>
      <c r="E578" s="19"/>
      <c r="F578" s="19"/>
    </row>
    <row r="579">
      <c r="D579" s="19"/>
      <c r="E579" s="19"/>
      <c r="F579" s="19"/>
    </row>
    <row r="580">
      <c r="D580" s="19"/>
      <c r="E580" s="19"/>
      <c r="F580" s="19"/>
    </row>
    <row r="581">
      <c r="D581" s="19"/>
      <c r="E581" s="19"/>
      <c r="F581" s="19"/>
    </row>
    <row r="582">
      <c r="D582" s="19"/>
      <c r="E582" s="19"/>
      <c r="F582" s="19"/>
    </row>
    <row r="583">
      <c r="D583" s="19"/>
      <c r="E583" s="19"/>
      <c r="F583" s="19"/>
    </row>
    <row r="584">
      <c r="D584" s="19"/>
      <c r="E584" s="19"/>
      <c r="F584" s="19"/>
    </row>
    <row r="585">
      <c r="D585" s="19"/>
      <c r="E585" s="19"/>
      <c r="F585" s="19"/>
    </row>
    <row r="586">
      <c r="D586" s="19"/>
      <c r="E586" s="19"/>
      <c r="F586" s="19"/>
    </row>
    <row r="587">
      <c r="D587" s="19"/>
      <c r="E587" s="19"/>
      <c r="F587" s="19"/>
    </row>
    <row r="588">
      <c r="D588" s="19"/>
      <c r="E588" s="19"/>
      <c r="F588" s="19"/>
    </row>
    <row r="589">
      <c r="D589" s="19"/>
      <c r="E589" s="19"/>
      <c r="F589" s="19"/>
    </row>
    <row r="590">
      <c r="D590" s="19"/>
      <c r="E590" s="19"/>
      <c r="F590" s="19"/>
    </row>
    <row r="591">
      <c r="D591" s="19"/>
      <c r="E591" s="19"/>
      <c r="F591" s="19"/>
    </row>
    <row r="592">
      <c r="D592" s="19"/>
      <c r="E592" s="19"/>
      <c r="F592" s="19"/>
    </row>
    <row r="593">
      <c r="D593" s="19"/>
      <c r="E593" s="19"/>
      <c r="F593" s="19"/>
    </row>
    <row r="594">
      <c r="D594" s="19"/>
      <c r="E594" s="19"/>
      <c r="F594" s="19"/>
    </row>
    <row r="595">
      <c r="D595" s="19"/>
      <c r="E595" s="19"/>
      <c r="F595" s="19"/>
    </row>
    <row r="596">
      <c r="D596" s="19"/>
      <c r="E596" s="19"/>
      <c r="F596" s="19"/>
    </row>
    <row r="597">
      <c r="D597" s="19"/>
      <c r="E597" s="19"/>
      <c r="F597" s="19"/>
    </row>
    <row r="598">
      <c r="D598" s="19"/>
      <c r="E598" s="19"/>
      <c r="F598" s="19"/>
    </row>
    <row r="599">
      <c r="D599" s="19"/>
      <c r="E599" s="19"/>
      <c r="F599" s="19"/>
    </row>
    <row r="600">
      <c r="D600" s="19"/>
      <c r="E600" s="19"/>
      <c r="F600" s="19"/>
    </row>
    <row r="601">
      <c r="D601" s="19"/>
      <c r="E601" s="19"/>
      <c r="F601" s="19"/>
    </row>
    <row r="602">
      <c r="D602" s="19"/>
      <c r="E602" s="19"/>
      <c r="F602" s="19"/>
    </row>
    <row r="603">
      <c r="D603" s="19"/>
      <c r="E603" s="19"/>
      <c r="F603" s="19"/>
    </row>
    <row r="604">
      <c r="D604" s="19"/>
      <c r="E604" s="19"/>
      <c r="F604" s="19"/>
    </row>
    <row r="605">
      <c r="D605" s="19"/>
      <c r="E605" s="19"/>
      <c r="F605" s="19"/>
    </row>
    <row r="606">
      <c r="D606" s="19"/>
      <c r="E606" s="19"/>
      <c r="F606" s="19"/>
    </row>
    <row r="607">
      <c r="D607" s="19"/>
      <c r="E607" s="19"/>
      <c r="F607" s="19"/>
    </row>
    <row r="608">
      <c r="D608" s="19"/>
      <c r="E608" s="19"/>
      <c r="F608" s="19"/>
    </row>
    <row r="609">
      <c r="D609" s="19"/>
      <c r="E609" s="19"/>
      <c r="F609" s="19"/>
    </row>
    <row r="610">
      <c r="D610" s="19"/>
      <c r="E610" s="19"/>
      <c r="F610" s="19"/>
    </row>
    <row r="611">
      <c r="D611" s="19"/>
      <c r="E611" s="19"/>
      <c r="F611" s="19"/>
    </row>
    <row r="612">
      <c r="D612" s="19"/>
      <c r="E612" s="19"/>
      <c r="F612" s="19"/>
    </row>
    <row r="613">
      <c r="D613" s="19"/>
      <c r="E613" s="19"/>
      <c r="F613" s="19"/>
    </row>
    <row r="614">
      <c r="D614" s="19"/>
      <c r="E614" s="19"/>
      <c r="F614" s="19"/>
    </row>
    <row r="615">
      <c r="D615" s="19"/>
      <c r="E615" s="19"/>
      <c r="F615" s="19"/>
    </row>
    <row r="616">
      <c r="D616" s="19"/>
      <c r="E616" s="19"/>
      <c r="F616" s="19"/>
    </row>
    <row r="617">
      <c r="D617" s="19"/>
      <c r="E617" s="19"/>
      <c r="F617" s="19"/>
    </row>
    <row r="618">
      <c r="D618" s="19"/>
      <c r="E618" s="19"/>
      <c r="F618" s="19"/>
    </row>
    <row r="619">
      <c r="D619" s="19"/>
      <c r="E619" s="19"/>
      <c r="F619" s="19"/>
    </row>
    <row r="620">
      <c r="D620" s="19"/>
      <c r="E620" s="19"/>
      <c r="F620" s="19"/>
    </row>
    <row r="621">
      <c r="D621" s="19"/>
      <c r="E621" s="19"/>
      <c r="F621" s="19"/>
    </row>
    <row r="622">
      <c r="D622" s="19"/>
      <c r="E622" s="19"/>
      <c r="F622" s="19"/>
    </row>
    <row r="623">
      <c r="D623" s="19"/>
      <c r="E623" s="19"/>
      <c r="F623" s="19"/>
    </row>
    <row r="624">
      <c r="D624" s="19"/>
      <c r="E624" s="19"/>
      <c r="F624" s="19"/>
    </row>
    <row r="625">
      <c r="D625" s="19"/>
      <c r="E625" s="19"/>
      <c r="F625" s="19"/>
    </row>
    <row r="626">
      <c r="D626" s="19"/>
      <c r="E626" s="19"/>
      <c r="F626" s="19"/>
    </row>
    <row r="627">
      <c r="D627" s="19"/>
      <c r="E627" s="19"/>
      <c r="F627" s="19"/>
    </row>
    <row r="628">
      <c r="D628" s="19"/>
      <c r="E628" s="19"/>
      <c r="F628" s="19"/>
    </row>
    <row r="629">
      <c r="D629" s="19"/>
      <c r="E629" s="19"/>
      <c r="F629" s="19"/>
    </row>
    <row r="630">
      <c r="D630" s="19"/>
      <c r="E630" s="19"/>
      <c r="F630" s="19"/>
    </row>
    <row r="631">
      <c r="D631" s="19"/>
      <c r="E631" s="19"/>
      <c r="F631" s="19"/>
    </row>
    <row r="632">
      <c r="D632" s="19"/>
      <c r="E632" s="19"/>
      <c r="F632" s="19"/>
    </row>
    <row r="633">
      <c r="D633" s="19"/>
      <c r="E633" s="19"/>
      <c r="F633" s="19"/>
    </row>
    <row r="634">
      <c r="D634" s="19"/>
      <c r="E634" s="19"/>
      <c r="F634" s="19"/>
    </row>
    <row r="635">
      <c r="D635" s="19"/>
      <c r="E635" s="19"/>
      <c r="F635" s="19"/>
    </row>
    <row r="636">
      <c r="D636" s="19"/>
      <c r="E636" s="19"/>
      <c r="F636" s="19"/>
    </row>
    <row r="637">
      <c r="D637" s="19"/>
      <c r="E637" s="19"/>
      <c r="F637" s="19"/>
    </row>
    <row r="638">
      <c r="D638" s="19"/>
      <c r="E638" s="19"/>
      <c r="F638" s="19"/>
    </row>
    <row r="639">
      <c r="D639" s="19"/>
      <c r="E639" s="19"/>
      <c r="F639" s="19"/>
    </row>
    <row r="640">
      <c r="D640" s="19"/>
      <c r="E640" s="19"/>
      <c r="F640" s="19"/>
    </row>
    <row r="641">
      <c r="D641" s="19"/>
      <c r="E641" s="19"/>
      <c r="F641" s="19"/>
    </row>
    <row r="642">
      <c r="D642" s="19"/>
      <c r="E642" s="19"/>
      <c r="F642" s="19"/>
    </row>
    <row r="643">
      <c r="D643" s="19"/>
      <c r="E643" s="19"/>
      <c r="F643" s="19"/>
    </row>
    <row r="644">
      <c r="D644" s="19"/>
      <c r="E644" s="19"/>
      <c r="F644" s="19"/>
    </row>
    <row r="645">
      <c r="D645" s="19"/>
      <c r="E645" s="19"/>
      <c r="F645" s="19"/>
    </row>
    <row r="646">
      <c r="D646" s="19"/>
      <c r="E646" s="19"/>
      <c r="F646" s="19"/>
    </row>
    <row r="647">
      <c r="D647" s="19"/>
      <c r="E647" s="19"/>
      <c r="F647" s="19"/>
    </row>
    <row r="648">
      <c r="D648" s="19"/>
      <c r="E648" s="19"/>
      <c r="F648" s="19"/>
    </row>
    <row r="649">
      <c r="D649" s="19"/>
      <c r="E649" s="19"/>
      <c r="F649" s="19"/>
    </row>
    <row r="650">
      <c r="D650" s="19"/>
      <c r="E650" s="19"/>
      <c r="F650" s="19"/>
    </row>
    <row r="651">
      <c r="D651" s="19"/>
      <c r="E651" s="19"/>
      <c r="F651" s="19"/>
    </row>
    <row r="652">
      <c r="D652" s="19"/>
      <c r="E652" s="19"/>
      <c r="F652" s="19"/>
    </row>
    <row r="653">
      <c r="D653" s="19"/>
      <c r="E653" s="19"/>
      <c r="F653" s="19"/>
    </row>
    <row r="654">
      <c r="D654" s="19"/>
      <c r="E654" s="19"/>
      <c r="F654" s="19"/>
    </row>
    <row r="655">
      <c r="D655" s="19"/>
      <c r="E655" s="19"/>
      <c r="F655" s="19"/>
    </row>
    <row r="656">
      <c r="D656" s="19"/>
      <c r="E656" s="19"/>
      <c r="F656" s="19"/>
    </row>
    <row r="657">
      <c r="D657" s="19"/>
      <c r="E657" s="19"/>
      <c r="F657" s="19"/>
    </row>
    <row r="658">
      <c r="D658" s="19"/>
      <c r="E658" s="19"/>
      <c r="F658" s="19"/>
    </row>
    <row r="659">
      <c r="D659" s="19"/>
      <c r="E659" s="19"/>
      <c r="F659" s="19"/>
    </row>
    <row r="660">
      <c r="D660" s="19"/>
      <c r="E660" s="19"/>
      <c r="F660" s="19"/>
    </row>
    <row r="661">
      <c r="D661" s="19"/>
      <c r="E661" s="19"/>
      <c r="F661" s="19"/>
    </row>
    <row r="662">
      <c r="D662" s="19"/>
      <c r="E662" s="19"/>
      <c r="F662" s="19"/>
    </row>
    <row r="663">
      <c r="D663" s="19"/>
      <c r="E663" s="19"/>
      <c r="F663" s="19"/>
    </row>
    <row r="664">
      <c r="D664" s="19"/>
      <c r="E664" s="19"/>
      <c r="F664" s="19"/>
    </row>
    <row r="665">
      <c r="D665" s="19"/>
      <c r="E665" s="19"/>
      <c r="F665" s="19"/>
    </row>
    <row r="666">
      <c r="D666" s="19"/>
      <c r="E666" s="19"/>
      <c r="F666" s="19"/>
    </row>
    <row r="667">
      <c r="D667" s="19"/>
      <c r="E667" s="19"/>
      <c r="F667" s="19"/>
    </row>
    <row r="668">
      <c r="D668" s="19"/>
      <c r="E668" s="19"/>
      <c r="F668" s="19"/>
    </row>
    <row r="669">
      <c r="D669" s="19"/>
      <c r="E669" s="19"/>
      <c r="F669" s="19"/>
    </row>
    <row r="670">
      <c r="D670" s="19"/>
      <c r="E670" s="19"/>
      <c r="F670" s="19"/>
    </row>
    <row r="671">
      <c r="D671" s="19"/>
      <c r="E671" s="19"/>
      <c r="F671" s="19"/>
    </row>
    <row r="672">
      <c r="D672" s="19"/>
      <c r="E672" s="19"/>
      <c r="F672" s="19"/>
    </row>
    <row r="673">
      <c r="D673" s="19"/>
      <c r="E673" s="19"/>
      <c r="F673" s="19"/>
    </row>
    <row r="674">
      <c r="D674" s="19"/>
      <c r="E674" s="19"/>
      <c r="F674" s="19"/>
    </row>
    <row r="675">
      <c r="D675" s="19"/>
      <c r="E675" s="19"/>
      <c r="F675" s="19"/>
    </row>
    <row r="676">
      <c r="D676" s="19"/>
      <c r="E676" s="19"/>
      <c r="F676" s="19"/>
    </row>
    <row r="677">
      <c r="D677" s="19"/>
      <c r="E677" s="19"/>
      <c r="F677" s="19"/>
    </row>
    <row r="678">
      <c r="D678" s="19"/>
      <c r="E678" s="19"/>
      <c r="F678" s="19"/>
    </row>
    <row r="679">
      <c r="D679" s="19"/>
      <c r="E679" s="19"/>
      <c r="F679" s="19"/>
    </row>
    <row r="680">
      <c r="D680" s="19"/>
      <c r="E680" s="19"/>
      <c r="F680" s="19"/>
    </row>
    <row r="681">
      <c r="D681" s="19"/>
      <c r="E681" s="19"/>
      <c r="F681" s="19"/>
    </row>
    <row r="682">
      <c r="D682" s="19"/>
      <c r="E682" s="19"/>
      <c r="F682" s="19"/>
    </row>
    <row r="683">
      <c r="D683" s="19"/>
      <c r="E683" s="19"/>
      <c r="F683" s="19"/>
    </row>
    <row r="684">
      <c r="D684" s="19"/>
      <c r="E684" s="19"/>
      <c r="F684" s="19"/>
    </row>
    <row r="685">
      <c r="D685" s="19"/>
      <c r="E685" s="19"/>
      <c r="F685" s="19"/>
    </row>
    <row r="686">
      <c r="D686" s="19"/>
      <c r="E686" s="19"/>
      <c r="F686" s="19"/>
    </row>
    <row r="687">
      <c r="D687" s="19"/>
      <c r="E687" s="19"/>
      <c r="F687" s="19"/>
    </row>
    <row r="688">
      <c r="D688" s="19"/>
      <c r="E688" s="19"/>
      <c r="F688" s="19"/>
    </row>
    <row r="689">
      <c r="D689" s="19"/>
      <c r="E689" s="19"/>
      <c r="F689" s="19"/>
    </row>
    <row r="690">
      <c r="D690" s="19"/>
      <c r="E690" s="19"/>
      <c r="F690" s="19"/>
    </row>
    <row r="691">
      <c r="D691" s="19"/>
      <c r="E691" s="19"/>
      <c r="F691" s="19"/>
    </row>
    <row r="692">
      <c r="D692" s="19"/>
      <c r="E692" s="19"/>
      <c r="F692" s="19"/>
    </row>
    <row r="693">
      <c r="D693" s="19"/>
      <c r="E693" s="19"/>
      <c r="F693" s="19"/>
    </row>
    <row r="694">
      <c r="D694" s="19"/>
      <c r="E694" s="19"/>
      <c r="F694" s="19"/>
    </row>
    <row r="695">
      <c r="D695" s="19"/>
      <c r="E695" s="19"/>
      <c r="F695" s="19"/>
    </row>
    <row r="696">
      <c r="D696" s="19"/>
      <c r="E696" s="19"/>
      <c r="F696" s="19"/>
    </row>
    <row r="697">
      <c r="D697" s="19"/>
      <c r="E697" s="19"/>
      <c r="F697" s="19"/>
    </row>
    <row r="698">
      <c r="D698" s="19"/>
      <c r="E698" s="19"/>
      <c r="F698" s="19"/>
    </row>
    <row r="699">
      <c r="D699" s="19"/>
      <c r="E699" s="19"/>
      <c r="F699" s="19"/>
    </row>
    <row r="700">
      <c r="D700" s="19"/>
      <c r="E700" s="19"/>
      <c r="F700" s="19"/>
    </row>
    <row r="701">
      <c r="D701" s="19"/>
      <c r="E701" s="19"/>
      <c r="F701" s="19"/>
    </row>
    <row r="702">
      <c r="D702" s="19"/>
      <c r="E702" s="19"/>
      <c r="F702" s="19"/>
    </row>
    <row r="703">
      <c r="D703" s="19"/>
      <c r="E703" s="19"/>
      <c r="F703" s="19"/>
    </row>
    <row r="704">
      <c r="D704" s="19"/>
      <c r="E704" s="19"/>
      <c r="F704" s="19"/>
    </row>
    <row r="705">
      <c r="D705" s="19"/>
      <c r="E705" s="19"/>
      <c r="F705" s="19"/>
    </row>
    <row r="706">
      <c r="D706" s="19"/>
      <c r="E706" s="19"/>
      <c r="F706" s="19"/>
    </row>
    <row r="707">
      <c r="D707" s="19"/>
      <c r="E707" s="19"/>
      <c r="F707" s="19"/>
    </row>
    <row r="708">
      <c r="D708" s="19"/>
      <c r="E708" s="19"/>
      <c r="F708" s="19"/>
    </row>
    <row r="709">
      <c r="D709" s="19"/>
      <c r="E709" s="19"/>
      <c r="F709" s="19"/>
    </row>
    <row r="710">
      <c r="D710" s="19"/>
      <c r="E710" s="19"/>
      <c r="F710" s="19"/>
    </row>
    <row r="711">
      <c r="D711" s="19"/>
      <c r="E711" s="19"/>
      <c r="F711" s="19"/>
    </row>
    <row r="712">
      <c r="D712" s="19"/>
      <c r="E712" s="19"/>
      <c r="F712" s="19"/>
    </row>
    <row r="713">
      <c r="D713" s="19"/>
      <c r="E713" s="19"/>
      <c r="F713" s="19"/>
    </row>
    <row r="714">
      <c r="D714" s="19"/>
      <c r="E714" s="19"/>
      <c r="F714" s="19"/>
    </row>
    <row r="715">
      <c r="D715" s="19"/>
      <c r="E715" s="19"/>
      <c r="F715" s="19"/>
    </row>
    <row r="716">
      <c r="D716" s="19"/>
      <c r="E716" s="19"/>
      <c r="F716" s="19"/>
    </row>
    <row r="717">
      <c r="D717" s="19"/>
      <c r="E717" s="19"/>
      <c r="F717" s="19"/>
    </row>
    <row r="718">
      <c r="D718" s="19"/>
      <c r="E718" s="19"/>
      <c r="F718" s="19"/>
    </row>
    <row r="719">
      <c r="D719" s="19"/>
      <c r="E719" s="19"/>
      <c r="F719" s="19"/>
    </row>
    <row r="720">
      <c r="D720" s="19"/>
      <c r="E720" s="19"/>
      <c r="F720" s="19"/>
    </row>
    <row r="721">
      <c r="D721" s="19"/>
      <c r="E721" s="19"/>
      <c r="F721" s="19"/>
    </row>
    <row r="722">
      <c r="D722" s="19"/>
      <c r="E722" s="19"/>
      <c r="F722" s="19"/>
    </row>
    <row r="723">
      <c r="D723" s="19"/>
      <c r="E723" s="19"/>
      <c r="F723" s="19"/>
    </row>
    <row r="724">
      <c r="D724" s="19"/>
      <c r="E724" s="19"/>
      <c r="F724" s="19"/>
    </row>
    <row r="725">
      <c r="D725" s="19"/>
      <c r="E725" s="19"/>
      <c r="F725" s="19"/>
    </row>
    <row r="726">
      <c r="D726" s="19"/>
      <c r="E726" s="19"/>
      <c r="F726" s="19"/>
    </row>
    <row r="727">
      <c r="D727" s="19"/>
      <c r="E727" s="19"/>
      <c r="F727" s="19"/>
    </row>
    <row r="728">
      <c r="D728" s="19"/>
      <c r="E728" s="19"/>
      <c r="F728" s="19"/>
    </row>
    <row r="729">
      <c r="D729" s="19"/>
      <c r="E729" s="19"/>
      <c r="F729" s="19"/>
    </row>
    <row r="730">
      <c r="D730" s="19"/>
      <c r="E730" s="19"/>
      <c r="F730" s="19"/>
    </row>
    <row r="731">
      <c r="D731" s="19"/>
      <c r="E731" s="19"/>
      <c r="F731" s="19"/>
    </row>
    <row r="732">
      <c r="D732" s="19"/>
      <c r="E732" s="19"/>
      <c r="F732" s="19"/>
    </row>
    <row r="733">
      <c r="D733" s="19"/>
      <c r="E733" s="19"/>
      <c r="F733" s="19"/>
    </row>
    <row r="734">
      <c r="D734" s="19"/>
      <c r="E734" s="19"/>
      <c r="F734" s="19"/>
    </row>
    <row r="735">
      <c r="D735" s="19"/>
      <c r="E735" s="19"/>
      <c r="F735" s="19"/>
    </row>
    <row r="736">
      <c r="D736" s="19"/>
      <c r="E736" s="19"/>
      <c r="F736" s="19"/>
    </row>
    <row r="737">
      <c r="D737" s="19"/>
      <c r="E737" s="19"/>
      <c r="F737" s="19"/>
    </row>
    <row r="738">
      <c r="D738" s="19"/>
      <c r="E738" s="19"/>
      <c r="F738" s="19"/>
    </row>
    <row r="739">
      <c r="D739" s="19"/>
      <c r="E739" s="19"/>
      <c r="F739" s="19"/>
    </row>
    <row r="740">
      <c r="D740" s="19"/>
      <c r="E740" s="19"/>
      <c r="F740" s="19"/>
    </row>
    <row r="741">
      <c r="D741" s="19"/>
      <c r="E741" s="19"/>
      <c r="F741" s="19"/>
    </row>
    <row r="742">
      <c r="D742" s="19"/>
      <c r="E742" s="19"/>
      <c r="F742" s="19"/>
    </row>
    <row r="743">
      <c r="D743" s="19"/>
      <c r="E743" s="19"/>
      <c r="F743" s="19"/>
    </row>
    <row r="744">
      <c r="D744" s="19"/>
      <c r="E744" s="19"/>
      <c r="F744" s="19"/>
    </row>
    <row r="745">
      <c r="D745" s="19"/>
      <c r="E745" s="19"/>
      <c r="F745" s="19"/>
    </row>
    <row r="746">
      <c r="D746" s="19"/>
      <c r="E746" s="19"/>
      <c r="F746" s="19"/>
    </row>
    <row r="747">
      <c r="D747" s="19"/>
      <c r="E747" s="19"/>
      <c r="F747" s="19"/>
    </row>
    <row r="748">
      <c r="D748" s="19"/>
      <c r="E748" s="19"/>
      <c r="F748" s="19"/>
    </row>
    <row r="749">
      <c r="D749" s="19"/>
      <c r="E749" s="19"/>
      <c r="F749" s="19"/>
    </row>
    <row r="750">
      <c r="D750" s="19"/>
      <c r="E750" s="19"/>
      <c r="F750" s="19"/>
    </row>
    <row r="751">
      <c r="D751" s="19"/>
      <c r="E751" s="19"/>
      <c r="F751" s="19"/>
    </row>
    <row r="752">
      <c r="D752" s="19"/>
      <c r="E752" s="19"/>
      <c r="F752" s="19"/>
    </row>
    <row r="753">
      <c r="D753" s="19"/>
      <c r="E753" s="19"/>
      <c r="F753" s="19"/>
    </row>
    <row r="754">
      <c r="D754" s="19"/>
      <c r="E754" s="19"/>
      <c r="F754" s="19"/>
    </row>
    <row r="755">
      <c r="D755" s="19"/>
      <c r="E755" s="19"/>
      <c r="F755" s="19"/>
    </row>
    <row r="756">
      <c r="D756" s="19"/>
      <c r="E756" s="19"/>
      <c r="F756" s="19"/>
    </row>
    <row r="757">
      <c r="D757" s="19"/>
      <c r="E757" s="19"/>
      <c r="F757" s="19"/>
    </row>
    <row r="758">
      <c r="D758" s="19"/>
      <c r="E758" s="19"/>
      <c r="F758" s="19"/>
    </row>
    <row r="759">
      <c r="D759" s="19"/>
      <c r="E759" s="19"/>
      <c r="F759" s="19"/>
    </row>
    <row r="760">
      <c r="D760" s="19"/>
      <c r="E760" s="19"/>
      <c r="F760" s="19"/>
    </row>
    <row r="761">
      <c r="D761" s="19"/>
      <c r="E761" s="19"/>
      <c r="F761" s="19"/>
    </row>
    <row r="762">
      <c r="D762" s="19"/>
      <c r="E762" s="19"/>
      <c r="F762" s="19"/>
    </row>
    <row r="763">
      <c r="D763" s="19"/>
      <c r="E763" s="19"/>
      <c r="F763" s="19"/>
    </row>
    <row r="764">
      <c r="D764" s="19"/>
      <c r="E764" s="19"/>
      <c r="F764" s="19"/>
    </row>
    <row r="765">
      <c r="D765" s="19"/>
      <c r="E765" s="19"/>
      <c r="F765" s="19"/>
    </row>
    <row r="766">
      <c r="D766" s="19"/>
      <c r="E766" s="19"/>
      <c r="F766" s="19"/>
    </row>
    <row r="767">
      <c r="D767" s="19"/>
      <c r="E767" s="19"/>
      <c r="F767" s="19"/>
    </row>
    <row r="768">
      <c r="D768" s="19"/>
      <c r="E768" s="19"/>
      <c r="F768" s="19"/>
    </row>
    <row r="769">
      <c r="D769" s="19"/>
      <c r="E769" s="19"/>
      <c r="F769" s="19"/>
    </row>
    <row r="770">
      <c r="D770" s="19"/>
      <c r="E770" s="19"/>
      <c r="F770" s="19"/>
    </row>
    <row r="771">
      <c r="D771" s="19"/>
      <c r="E771" s="19"/>
      <c r="F771" s="19"/>
    </row>
    <row r="772">
      <c r="D772" s="19"/>
      <c r="E772" s="19"/>
      <c r="F772" s="19"/>
    </row>
    <row r="773">
      <c r="D773" s="19"/>
      <c r="E773" s="19"/>
      <c r="F773" s="19"/>
    </row>
    <row r="774">
      <c r="D774" s="19"/>
      <c r="E774" s="19"/>
      <c r="F774" s="19"/>
    </row>
    <row r="775">
      <c r="D775" s="19"/>
      <c r="E775" s="19"/>
      <c r="F775" s="19"/>
    </row>
    <row r="776">
      <c r="D776" s="19"/>
      <c r="E776" s="19"/>
      <c r="F776" s="19"/>
    </row>
    <row r="777">
      <c r="D777" s="19"/>
      <c r="E777" s="19"/>
      <c r="F777" s="19"/>
    </row>
    <row r="778">
      <c r="D778" s="19"/>
      <c r="E778" s="19"/>
      <c r="F778" s="19"/>
    </row>
    <row r="779">
      <c r="D779" s="19"/>
      <c r="E779" s="19"/>
      <c r="F779" s="19"/>
    </row>
    <row r="780">
      <c r="D780" s="19"/>
      <c r="E780" s="19"/>
      <c r="F780" s="19"/>
    </row>
    <row r="781">
      <c r="D781" s="19"/>
      <c r="E781" s="19"/>
      <c r="F781" s="19"/>
    </row>
    <row r="782">
      <c r="D782" s="19"/>
      <c r="E782" s="19"/>
      <c r="F782" s="19"/>
    </row>
    <row r="783">
      <c r="D783" s="19"/>
      <c r="E783" s="19"/>
      <c r="F783" s="19"/>
    </row>
    <row r="784">
      <c r="D784" s="19"/>
      <c r="E784" s="19"/>
      <c r="F784" s="19"/>
    </row>
    <row r="785">
      <c r="D785" s="19"/>
      <c r="E785" s="19"/>
      <c r="F785" s="19"/>
    </row>
    <row r="786">
      <c r="D786" s="19"/>
      <c r="E786" s="19"/>
      <c r="F786" s="19"/>
    </row>
    <row r="787">
      <c r="D787" s="19"/>
      <c r="E787" s="19"/>
      <c r="F787" s="19"/>
    </row>
    <row r="788">
      <c r="D788" s="19"/>
      <c r="E788" s="19"/>
      <c r="F788" s="19"/>
    </row>
    <row r="789">
      <c r="D789" s="19"/>
      <c r="E789" s="19"/>
      <c r="F789" s="19"/>
    </row>
    <row r="790">
      <c r="D790" s="19"/>
      <c r="E790" s="19"/>
      <c r="F790" s="19"/>
    </row>
    <row r="791">
      <c r="D791" s="19"/>
      <c r="E791" s="19"/>
      <c r="F791" s="19"/>
    </row>
    <row r="792">
      <c r="D792" s="19"/>
      <c r="E792" s="19"/>
      <c r="F792" s="19"/>
    </row>
    <row r="793">
      <c r="D793" s="19"/>
      <c r="E793" s="19"/>
      <c r="F793" s="19"/>
    </row>
    <row r="794">
      <c r="D794" s="19"/>
      <c r="E794" s="19"/>
      <c r="F794" s="19"/>
    </row>
    <row r="795">
      <c r="D795" s="19"/>
      <c r="E795" s="19"/>
      <c r="F795" s="19"/>
    </row>
    <row r="796">
      <c r="D796" s="19"/>
      <c r="E796" s="19"/>
      <c r="F796" s="19"/>
    </row>
    <row r="797">
      <c r="D797" s="19"/>
      <c r="E797" s="19"/>
      <c r="F797" s="19"/>
    </row>
    <row r="798">
      <c r="D798" s="19"/>
      <c r="E798" s="19"/>
      <c r="F798" s="19"/>
    </row>
    <row r="799">
      <c r="D799" s="19"/>
      <c r="E799" s="19"/>
      <c r="F799" s="19"/>
    </row>
    <row r="800">
      <c r="D800" s="19"/>
      <c r="E800" s="19"/>
      <c r="F800" s="19"/>
    </row>
    <row r="801">
      <c r="D801" s="19"/>
      <c r="E801" s="19"/>
      <c r="F801" s="19"/>
    </row>
    <row r="802">
      <c r="D802" s="19"/>
      <c r="E802" s="19"/>
      <c r="F802" s="19"/>
    </row>
    <row r="803">
      <c r="D803" s="19"/>
      <c r="E803" s="19"/>
      <c r="F803" s="19"/>
    </row>
    <row r="804">
      <c r="D804" s="19"/>
      <c r="E804" s="19"/>
      <c r="F804" s="19"/>
    </row>
    <row r="805">
      <c r="D805" s="19"/>
      <c r="E805" s="19"/>
      <c r="F805" s="19"/>
    </row>
    <row r="806">
      <c r="D806" s="19"/>
      <c r="E806" s="19"/>
      <c r="F806" s="19"/>
    </row>
    <row r="807">
      <c r="D807" s="19"/>
      <c r="E807" s="19"/>
      <c r="F807" s="19"/>
    </row>
    <row r="808">
      <c r="D808" s="19"/>
      <c r="E808" s="19"/>
      <c r="F808" s="19"/>
    </row>
    <row r="809">
      <c r="D809" s="19"/>
      <c r="E809" s="19"/>
      <c r="F809" s="19"/>
    </row>
    <row r="810">
      <c r="D810" s="19"/>
      <c r="E810" s="19"/>
      <c r="F810" s="19"/>
    </row>
    <row r="811">
      <c r="D811" s="19"/>
      <c r="E811" s="19"/>
      <c r="F811" s="19"/>
    </row>
    <row r="812">
      <c r="D812" s="19"/>
      <c r="E812" s="19"/>
      <c r="F812" s="19"/>
    </row>
    <row r="813">
      <c r="D813" s="19"/>
      <c r="E813" s="19"/>
      <c r="F813" s="19"/>
    </row>
    <row r="814">
      <c r="D814" s="19"/>
      <c r="E814" s="19"/>
      <c r="F814" s="19"/>
    </row>
    <row r="815">
      <c r="D815" s="19"/>
      <c r="E815" s="19"/>
      <c r="F815" s="19"/>
    </row>
    <row r="816">
      <c r="D816" s="19"/>
      <c r="E816" s="19"/>
      <c r="F816" s="19"/>
    </row>
    <row r="817">
      <c r="D817" s="19"/>
      <c r="E817" s="19"/>
      <c r="F817" s="19"/>
    </row>
    <row r="818">
      <c r="D818" s="19"/>
      <c r="E818" s="19"/>
      <c r="F818" s="19"/>
    </row>
    <row r="819">
      <c r="D819" s="19"/>
      <c r="E819" s="19"/>
      <c r="F819" s="19"/>
    </row>
    <row r="820">
      <c r="D820" s="19"/>
      <c r="E820" s="19"/>
      <c r="F820" s="19"/>
    </row>
    <row r="821">
      <c r="D821" s="19"/>
      <c r="E821" s="19"/>
      <c r="F821" s="19"/>
    </row>
    <row r="822">
      <c r="D822" s="19"/>
      <c r="E822" s="19"/>
      <c r="F822" s="19"/>
    </row>
    <row r="823">
      <c r="D823" s="19"/>
      <c r="E823" s="19"/>
      <c r="F823" s="19"/>
    </row>
    <row r="824">
      <c r="D824" s="19"/>
      <c r="E824" s="19"/>
      <c r="F824" s="19"/>
    </row>
    <row r="825">
      <c r="D825" s="19"/>
      <c r="E825" s="19"/>
      <c r="F825" s="19"/>
    </row>
    <row r="826">
      <c r="D826" s="19"/>
      <c r="E826" s="19"/>
      <c r="F826" s="19"/>
    </row>
    <row r="827">
      <c r="D827" s="19"/>
      <c r="E827" s="19"/>
      <c r="F827" s="19"/>
    </row>
    <row r="828">
      <c r="D828" s="19"/>
      <c r="E828" s="19"/>
      <c r="F828" s="19"/>
    </row>
    <row r="829">
      <c r="D829" s="19"/>
      <c r="E829" s="19"/>
      <c r="F829" s="19"/>
    </row>
    <row r="830">
      <c r="D830" s="19"/>
      <c r="E830" s="19"/>
      <c r="F830" s="19"/>
    </row>
    <row r="831">
      <c r="D831" s="19"/>
      <c r="E831" s="19"/>
      <c r="F831" s="19"/>
    </row>
    <row r="832">
      <c r="D832" s="19"/>
      <c r="E832" s="19"/>
      <c r="F832" s="19"/>
    </row>
    <row r="833">
      <c r="D833" s="19"/>
      <c r="E833" s="19"/>
      <c r="F833" s="19"/>
    </row>
    <row r="834">
      <c r="D834" s="19"/>
      <c r="E834" s="19"/>
      <c r="F834" s="19"/>
    </row>
    <row r="835">
      <c r="D835" s="19"/>
      <c r="E835" s="19"/>
      <c r="F835" s="19"/>
    </row>
    <row r="836">
      <c r="D836" s="19"/>
      <c r="E836" s="19"/>
      <c r="F836" s="19"/>
    </row>
    <row r="837">
      <c r="D837" s="19"/>
      <c r="E837" s="19"/>
      <c r="F837" s="19"/>
    </row>
    <row r="838">
      <c r="D838" s="19"/>
      <c r="E838" s="19"/>
      <c r="F838" s="19"/>
    </row>
    <row r="839">
      <c r="D839" s="19"/>
      <c r="E839" s="19"/>
      <c r="F839" s="19"/>
    </row>
    <row r="840">
      <c r="D840" s="19"/>
      <c r="E840" s="19"/>
      <c r="F840" s="19"/>
    </row>
    <row r="841">
      <c r="D841" s="19"/>
      <c r="E841" s="19"/>
      <c r="F841" s="19"/>
    </row>
    <row r="842">
      <c r="D842" s="19"/>
      <c r="E842" s="19"/>
      <c r="F842" s="19"/>
    </row>
    <row r="843">
      <c r="D843" s="19"/>
      <c r="E843" s="19"/>
      <c r="F843" s="19"/>
    </row>
    <row r="844">
      <c r="D844" s="19"/>
      <c r="E844" s="19"/>
      <c r="F844" s="19"/>
    </row>
    <row r="845">
      <c r="D845" s="19"/>
      <c r="E845" s="19"/>
      <c r="F845" s="19"/>
    </row>
    <row r="846">
      <c r="D846" s="19"/>
      <c r="E846" s="19"/>
      <c r="F846" s="19"/>
    </row>
    <row r="847">
      <c r="D847" s="19"/>
      <c r="E847" s="19"/>
      <c r="F847" s="19"/>
    </row>
    <row r="848">
      <c r="D848" s="19"/>
      <c r="E848" s="19"/>
      <c r="F848" s="19"/>
    </row>
    <row r="849">
      <c r="D849" s="19"/>
      <c r="E849" s="19"/>
      <c r="F849" s="19"/>
    </row>
    <row r="850">
      <c r="D850" s="19"/>
      <c r="E850" s="19"/>
      <c r="F850" s="19"/>
    </row>
    <row r="851">
      <c r="D851" s="19"/>
      <c r="E851" s="19"/>
      <c r="F851" s="19"/>
    </row>
    <row r="852">
      <c r="D852" s="19"/>
      <c r="E852" s="19"/>
      <c r="F852" s="19"/>
    </row>
    <row r="853">
      <c r="D853" s="19"/>
      <c r="E853" s="19"/>
      <c r="F853" s="19"/>
    </row>
    <row r="854">
      <c r="D854" s="19"/>
      <c r="E854" s="19"/>
      <c r="F854" s="19"/>
    </row>
    <row r="855">
      <c r="D855" s="19"/>
      <c r="E855" s="19"/>
      <c r="F855" s="19"/>
    </row>
    <row r="856">
      <c r="D856" s="19"/>
      <c r="E856" s="19"/>
      <c r="F856" s="19"/>
    </row>
    <row r="857">
      <c r="D857" s="19"/>
      <c r="E857" s="19"/>
      <c r="F857" s="19"/>
    </row>
    <row r="858">
      <c r="D858" s="19"/>
      <c r="E858" s="19"/>
      <c r="F858" s="19"/>
    </row>
    <row r="859">
      <c r="D859" s="19"/>
      <c r="E859" s="19"/>
      <c r="F859" s="19"/>
    </row>
    <row r="860">
      <c r="D860" s="19"/>
      <c r="E860" s="19"/>
      <c r="F860" s="19"/>
    </row>
    <row r="861">
      <c r="D861" s="19"/>
      <c r="E861" s="19"/>
      <c r="F861" s="19"/>
    </row>
    <row r="862">
      <c r="D862" s="19"/>
      <c r="E862" s="19"/>
      <c r="F862" s="19"/>
    </row>
    <row r="863">
      <c r="D863" s="19"/>
      <c r="E863" s="19"/>
      <c r="F863" s="19"/>
    </row>
    <row r="864">
      <c r="D864" s="19"/>
      <c r="E864" s="19"/>
      <c r="F864" s="19"/>
    </row>
    <row r="865">
      <c r="D865" s="19"/>
      <c r="E865" s="19"/>
      <c r="F865" s="19"/>
    </row>
    <row r="866">
      <c r="D866" s="19"/>
      <c r="E866" s="19"/>
      <c r="F866" s="19"/>
    </row>
    <row r="867">
      <c r="D867" s="19"/>
      <c r="E867" s="19"/>
      <c r="F867" s="19"/>
    </row>
    <row r="868">
      <c r="D868" s="19"/>
      <c r="E868" s="19"/>
      <c r="F868" s="19"/>
    </row>
    <row r="869">
      <c r="D869" s="19"/>
      <c r="E869" s="19"/>
      <c r="F869" s="19"/>
    </row>
    <row r="870">
      <c r="D870" s="19"/>
      <c r="E870" s="19"/>
      <c r="F870" s="19"/>
    </row>
    <row r="871">
      <c r="D871" s="19"/>
      <c r="E871" s="19"/>
      <c r="F871" s="19"/>
    </row>
    <row r="872">
      <c r="D872" s="19"/>
      <c r="E872" s="19"/>
      <c r="F872" s="19"/>
    </row>
    <row r="873">
      <c r="D873" s="19"/>
      <c r="E873" s="19"/>
      <c r="F873" s="19"/>
    </row>
    <row r="874">
      <c r="D874" s="19"/>
      <c r="E874" s="19"/>
      <c r="F874" s="19"/>
    </row>
    <row r="875">
      <c r="D875" s="19"/>
      <c r="E875" s="19"/>
      <c r="F875" s="19"/>
    </row>
    <row r="876">
      <c r="D876" s="19"/>
      <c r="E876" s="19"/>
      <c r="F876" s="19"/>
    </row>
    <row r="877">
      <c r="D877" s="19"/>
      <c r="E877" s="19"/>
      <c r="F877" s="19"/>
    </row>
    <row r="878">
      <c r="D878" s="19"/>
      <c r="E878" s="19"/>
      <c r="F878" s="19"/>
    </row>
    <row r="879">
      <c r="D879" s="19"/>
      <c r="E879" s="19"/>
      <c r="F879" s="19"/>
    </row>
    <row r="880">
      <c r="D880" s="19"/>
      <c r="E880" s="19"/>
      <c r="F880" s="19"/>
    </row>
    <row r="881">
      <c r="D881" s="19"/>
      <c r="E881" s="19"/>
      <c r="F881" s="19"/>
    </row>
    <row r="882">
      <c r="D882" s="19"/>
      <c r="E882" s="19"/>
      <c r="F882" s="19"/>
    </row>
    <row r="883">
      <c r="D883" s="19"/>
      <c r="E883" s="19"/>
      <c r="F883" s="19"/>
    </row>
    <row r="884">
      <c r="D884" s="19"/>
      <c r="E884" s="19"/>
      <c r="F884" s="19"/>
    </row>
    <row r="885">
      <c r="D885" s="19"/>
      <c r="E885" s="19"/>
      <c r="F885" s="19"/>
    </row>
    <row r="886">
      <c r="D886" s="19"/>
      <c r="E886" s="19"/>
      <c r="F886" s="19"/>
    </row>
    <row r="887">
      <c r="D887" s="19"/>
      <c r="E887" s="19"/>
      <c r="F887" s="19"/>
    </row>
    <row r="888">
      <c r="D888" s="19"/>
      <c r="E888" s="19"/>
      <c r="F888" s="19"/>
    </row>
    <row r="889">
      <c r="D889" s="19"/>
      <c r="E889" s="19"/>
      <c r="F889" s="19"/>
    </row>
    <row r="890">
      <c r="D890" s="19"/>
      <c r="E890" s="19"/>
      <c r="F890" s="19"/>
    </row>
    <row r="891">
      <c r="D891" s="19"/>
      <c r="E891" s="19"/>
      <c r="F891" s="19"/>
    </row>
    <row r="892">
      <c r="D892" s="19"/>
      <c r="E892" s="19"/>
      <c r="F892" s="19"/>
    </row>
    <row r="893">
      <c r="D893" s="19"/>
      <c r="E893" s="19"/>
      <c r="F893" s="19"/>
    </row>
    <row r="894">
      <c r="D894" s="19"/>
      <c r="E894" s="19"/>
      <c r="F894" s="19"/>
    </row>
    <row r="895">
      <c r="D895" s="19"/>
      <c r="E895" s="19"/>
      <c r="F895" s="19"/>
    </row>
    <row r="896">
      <c r="D896" s="19"/>
      <c r="E896" s="19"/>
      <c r="F896" s="19"/>
    </row>
    <row r="897">
      <c r="D897" s="19"/>
      <c r="E897" s="19"/>
      <c r="F897" s="19"/>
    </row>
    <row r="898">
      <c r="D898" s="19"/>
      <c r="E898" s="19"/>
      <c r="F898" s="19"/>
    </row>
    <row r="899">
      <c r="D899" s="19"/>
      <c r="E899" s="19"/>
      <c r="F899" s="19"/>
    </row>
    <row r="900">
      <c r="D900" s="19"/>
      <c r="E900" s="19"/>
      <c r="F900" s="19"/>
    </row>
    <row r="901">
      <c r="D901" s="19"/>
      <c r="E901" s="19"/>
      <c r="F901" s="19"/>
    </row>
    <row r="902">
      <c r="D902" s="19"/>
      <c r="E902" s="19"/>
      <c r="F902" s="19"/>
    </row>
    <row r="903">
      <c r="D903" s="19"/>
      <c r="E903" s="19"/>
      <c r="F903" s="19"/>
    </row>
    <row r="904">
      <c r="D904" s="19"/>
      <c r="E904" s="19"/>
      <c r="F904" s="19"/>
    </row>
    <row r="905">
      <c r="D905" s="19"/>
      <c r="E905" s="19"/>
      <c r="F905" s="19"/>
    </row>
    <row r="906">
      <c r="D906" s="19"/>
      <c r="E906" s="19"/>
      <c r="F906" s="19"/>
    </row>
    <row r="907">
      <c r="D907" s="19"/>
      <c r="E907" s="19"/>
      <c r="F907" s="19"/>
    </row>
    <row r="908">
      <c r="D908" s="19"/>
      <c r="E908" s="19"/>
      <c r="F908" s="19"/>
    </row>
    <row r="909">
      <c r="D909" s="19"/>
      <c r="E909" s="19"/>
      <c r="F909" s="19"/>
    </row>
    <row r="910">
      <c r="D910" s="19"/>
      <c r="E910" s="19"/>
      <c r="F910" s="19"/>
    </row>
    <row r="911">
      <c r="D911" s="19"/>
      <c r="E911" s="19"/>
      <c r="F911" s="19"/>
    </row>
    <row r="912">
      <c r="D912" s="19"/>
      <c r="E912" s="19"/>
      <c r="F912" s="19"/>
    </row>
    <row r="913">
      <c r="D913" s="19"/>
      <c r="E913" s="19"/>
      <c r="F913" s="19"/>
    </row>
    <row r="914">
      <c r="D914" s="19"/>
      <c r="E914" s="19"/>
      <c r="F914" s="19"/>
    </row>
    <row r="915">
      <c r="D915" s="19"/>
      <c r="E915" s="19"/>
      <c r="F915" s="19"/>
    </row>
    <row r="916">
      <c r="D916" s="19"/>
      <c r="E916" s="19"/>
      <c r="F916" s="19"/>
    </row>
    <row r="917">
      <c r="D917" s="19"/>
      <c r="E917" s="19"/>
      <c r="F917" s="19"/>
    </row>
    <row r="918">
      <c r="D918" s="19"/>
      <c r="E918" s="19"/>
      <c r="F918" s="19"/>
    </row>
    <row r="919">
      <c r="D919" s="19"/>
      <c r="E919" s="19"/>
      <c r="F919" s="19"/>
    </row>
    <row r="920">
      <c r="D920" s="19"/>
      <c r="E920" s="19"/>
      <c r="F920" s="19"/>
    </row>
    <row r="921">
      <c r="D921" s="19"/>
      <c r="E921" s="19"/>
      <c r="F921" s="19"/>
    </row>
    <row r="922">
      <c r="D922" s="19"/>
      <c r="E922" s="19"/>
      <c r="F922" s="19"/>
    </row>
    <row r="923">
      <c r="D923" s="19"/>
      <c r="E923" s="19"/>
      <c r="F923" s="19"/>
    </row>
    <row r="924">
      <c r="D924" s="19"/>
      <c r="E924" s="19"/>
      <c r="F924" s="19"/>
    </row>
    <row r="925">
      <c r="D925" s="19"/>
      <c r="E925" s="19"/>
      <c r="F925" s="19"/>
    </row>
    <row r="926">
      <c r="D926" s="19"/>
      <c r="E926" s="19"/>
      <c r="F926" s="19"/>
    </row>
    <row r="927">
      <c r="D927" s="19"/>
      <c r="E927" s="19"/>
      <c r="F927" s="19"/>
    </row>
    <row r="928">
      <c r="D928" s="19"/>
      <c r="E928" s="19"/>
      <c r="F928" s="19"/>
    </row>
    <row r="929">
      <c r="D929" s="19"/>
      <c r="E929" s="19"/>
      <c r="F929" s="19"/>
    </row>
    <row r="930">
      <c r="D930" s="19"/>
      <c r="E930" s="19"/>
      <c r="F930" s="19"/>
    </row>
    <row r="931">
      <c r="D931" s="19"/>
      <c r="E931" s="19"/>
      <c r="F931" s="19"/>
    </row>
    <row r="932">
      <c r="D932" s="19"/>
      <c r="E932" s="19"/>
      <c r="F932" s="19"/>
    </row>
    <row r="933">
      <c r="D933" s="19"/>
      <c r="E933" s="19"/>
      <c r="F933" s="19"/>
    </row>
    <row r="934">
      <c r="D934" s="19"/>
      <c r="E934" s="19"/>
      <c r="F934" s="19"/>
    </row>
    <row r="935">
      <c r="D935" s="19"/>
      <c r="E935" s="19"/>
      <c r="F935" s="19"/>
    </row>
    <row r="936">
      <c r="D936" s="19"/>
      <c r="E936" s="19"/>
      <c r="F936" s="19"/>
    </row>
    <row r="937">
      <c r="D937" s="19"/>
      <c r="E937" s="19"/>
      <c r="F937" s="19"/>
    </row>
    <row r="938">
      <c r="D938" s="19"/>
      <c r="E938" s="19"/>
      <c r="F938" s="19"/>
    </row>
    <row r="939">
      <c r="D939" s="19"/>
      <c r="E939" s="19"/>
      <c r="F939" s="19"/>
    </row>
    <row r="940">
      <c r="D940" s="19"/>
      <c r="E940" s="19"/>
      <c r="F940" s="19"/>
    </row>
    <row r="941">
      <c r="D941" s="19"/>
      <c r="E941" s="19"/>
      <c r="F941" s="19"/>
    </row>
    <row r="942">
      <c r="D942" s="19"/>
      <c r="E942" s="19"/>
      <c r="F942" s="19"/>
    </row>
    <row r="943">
      <c r="D943" s="19"/>
      <c r="E943" s="19"/>
      <c r="F943" s="19"/>
    </row>
    <row r="944">
      <c r="D944" s="19"/>
      <c r="E944" s="19"/>
      <c r="F944" s="19"/>
    </row>
    <row r="945">
      <c r="D945" s="19"/>
      <c r="E945" s="19"/>
      <c r="F945" s="19"/>
    </row>
    <row r="946">
      <c r="D946" s="19"/>
      <c r="E946" s="19"/>
      <c r="F946" s="19"/>
    </row>
    <row r="947">
      <c r="D947" s="19"/>
      <c r="E947" s="19"/>
      <c r="F947" s="19"/>
    </row>
    <row r="948">
      <c r="D948" s="19"/>
      <c r="E948" s="19"/>
      <c r="F948" s="19"/>
    </row>
    <row r="949">
      <c r="D949" s="19"/>
      <c r="E949" s="19"/>
      <c r="F949" s="19"/>
    </row>
    <row r="950">
      <c r="D950" s="19"/>
      <c r="E950" s="19"/>
      <c r="F950" s="19"/>
    </row>
    <row r="951">
      <c r="D951" s="19"/>
      <c r="E951" s="19"/>
      <c r="F951" s="19"/>
    </row>
    <row r="952">
      <c r="D952" s="19"/>
      <c r="E952" s="19"/>
      <c r="F952" s="19"/>
    </row>
    <row r="953">
      <c r="D953" s="19"/>
      <c r="E953" s="19"/>
      <c r="F953" s="19"/>
    </row>
    <row r="954">
      <c r="D954" s="19"/>
      <c r="E954" s="19"/>
      <c r="F954" s="19"/>
    </row>
    <row r="955">
      <c r="D955" s="19"/>
      <c r="E955" s="19"/>
      <c r="F955" s="19"/>
    </row>
    <row r="956">
      <c r="D956" s="19"/>
      <c r="E956" s="19"/>
      <c r="F956" s="19"/>
    </row>
    <row r="957">
      <c r="D957" s="19"/>
      <c r="E957" s="19"/>
      <c r="F957" s="19"/>
    </row>
    <row r="958">
      <c r="D958" s="19"/>
      <c r="E958" s="19"/>
      <c r="F958" s="19"/>
    </row>
    <row r="959">
      <c r="D959" s="19"/>
      <c r="E959" s="19"/>
      <c r="F959" s="19"/>
    </row>
    <row r="960">
      <c r="D960" s="19"/>
      <c r="E960" s="19"/>
      <c r="F960" s="19"/>
    </row>
    <row r="961">
      <c r="D961" s="19"/>
      <c r="E961" s="19"/>
      <c r="F961" s="19"/>
    </row>
    <row r="962">
      <c r="D962" s="19"/>
      <c r="E962" s="19"/>
      <c r="F962" s="19"/>
    </row>
    <row r="963">
      <c r="D963" s="19"/>
      <c r="E963" s="19"/>
      <c r="F963" s="19"/>
    </row>
    <row r="964">
      <c r="D964" s="19"/>
      <c r="E964" s="19"/>
      <c r="F964" s="19"/>
    </row>
    <row r="965">
      <c r="D965" s="19"/>
      <c r="E965" s="19"/>
      <c r="F965" s="19"/>
    </row>
    <row r="966">
      <c r="D966" s="19"/>
      <c r="E966" s="19"/>
      <c r="F966" s="19"/>
    </row>
    <row r="967">
      <c r="D967" s="19"/>
      <c r="E967" s="19"/>
      <c r="F967" s="19"/>
    </row>
    <row r="968">
      <c r="D968" s="19"/>
      <c r="E968" s="19"/>
      <c r="F968" s="19"/>
    </row>
    <row r="969">
      <c r="D969" s="19"/>
      <c r="E969" s="19"/>
      <c r="F969" s="19"/>
    </row>
    <row r="970">
      <c r="D970" s="19"/>
      <c r="E970" s="19"/>
      <c r="F970" s="19"/>
    </row>
    <row r="971">
      <c r="D971" s="19"/>
      <c r="E971" s="19"/>
      <c r="F971" s="19"/>
    </row>
    <row r="972">
      <c r="D972" s="19"/>
      <c r="E972" s="19"/>
      <c r="F972" s="19"/>
    </row>
    <row r="973">
      <c r="D973" s="19"/>
      <c r="E973" s="19"/>
      <c r="F973" s="19"/>
    </row>
    <row r="974">
      <c r="D974" s="19"/>
      <c r="E974" s="19"/>
      <c r="F974" s="19"/>
    </row>
    <row r="975">
      <c r="D975" s="19"/>
      <c r="E975" s="19"/>
      <c r="F975" s="19"/>
    </row>
    <row r="976">
      <c r="D976" s="19"/>
      <c r="E976" s="19"/>
      <c r="F976" s="19"/>
    </row>
    <row r="977">
      <c r="D977" s="19"/>
      <c r="E977" s="19"/>
      <c r="F977" s="19"/>
    </row>
    <row r="978">
      <c r="D978" s="19"/>
      <c r="E978" s="19"/>
      <c r="F978" s="19"/>
    </row>
    <row r="979">
      <c r="D979" s="19"/>
      <c r="E979" s="19"/>
      <c r="F979" s="19"/>
    </row>
    <row r="980">
      <c r="D980" s="19"/>
      <c r="E980" s="19"/>
      <c r="F980" s="19"/>
    </row>
    <row r="981">
      <c r="D981" s="19"/>
      <c r="E981" s="19"/>
      <c r="F981" s="19"/>
    </row>
    <row r="982">
      <c r="D982" s="19"/>
      <c r="E982" s="19"/>
      <c r="F982" s="19"/>
    </row>
    <row r="983">
      <c r="D983" s="19"/>
      <c r="E983" s="19"/>
      <c r="F983" s="19"/>
    </row>
    <row r="984">
      <c r="D984" s="19"/>
      <c r="E984" s="19"/>
      <c r="F984" s="19"/>
    </row>
    <row r="985">
      <c r="D985" s="19"/>
      <c r="E985" s="19"/>
      <c r="F985" s="19"/>
    </row>
    <row r="986">
      <c r="D986" s="19"/>
      <c r="E986" s="19"/>
      <c r="F986" s="19"/>
    </row>
    <row r="987">
      <c r="D987" s="19"/>
      <c r="E987" s="19"/>
      <c r="F987" s="19"/>
    </row>
    <row r="988">
      <c r="D988" s="19"/>
      <c r="E988" s="19"/>
      <c r="F988" s="19"/>
    </row>
    <row r="989">
      <c r="D989" s="19"/>
      <c r="E989" s="19"/>
      <c r="F989" s="19"/>
    </row>
    <row r="990">
      <c r="D990" s="19"/>
      <c r="E990" s="19"/>
      <c r="F990" s="19"/>
    </row>
    <row r="991">
      <c r="D991" s="19"/>
      <c r="E991" s="19"/>
      <c r="F991" s="19"/>
    </row>
    <row r="992">
      <c r="D992" s="19"/>
      <c r="E992" s="19"/>
      <c r="F992" s="19"/>
    </row>
    <row r="993">
      <c r="D993" s="19"/>
      <c r="E993" s="19"/>
      <c r="F993" s="19"/>
    </row>
    <row r="994">
      <c r="D994" s="19"/>
      <c r="E994" s="19"/>
      <c r="F994" s="19"/>
    </row>
    <row r="995">
      <c r="D995" s="19"/>
      <c r="E995" s="19"/>
      <c r="F995" s="19"/>
    </row>
    <row r="996">
      <c r="D996" s="19"/>
      <c r="E996" s="19"/>
      <c r="F996" s="19"/>
    </row>
    <row r="997">
      <c r="D997" s="19"/>
      <c r="E997" s="19"/>
      <c r="F997" s="19"/>
    </row>
    <row r="998">
      <c r="D998" s="19"/>
      <c r="E998" s="19"/>
      <c r="F998" s="19"/>
    </row>
    <row r="999">
      <c r="D999" s="19"/>
      <c r="E999" s="19"/>
      <c r="F999" s="19"/>
    </row>
    <row r="1000">
      <c r="D1000" s="19"/>
      <c r="E1000" s="19"/>
      <c r="F1000" s="19"/>
    </row>
    <row r="1001">
      <c r="D1001" s="19"/>
      <c r="E1001" s="19"/>
      <c r="F1001" s="19"/>
    </row>
    <row r="1002">
      <c r="D1002" s="19"/>
      <c r="E1002" s="19"/>
      <c r="F1002" s="19"/>
    </row>
    <row r="1003">
      <c r="D1003" s="19"/>
      <c r="E1003" s="19"/>
      <c r="F1003" s="19"/>
    </row>
    <row r="1004">
      <c r="D1004" s="19"/>
      <c r="E1004" s="19"/>
      <c r="F1004" s="19"/>
    </row>
    <row r="1005">
      <c r="D1005" s="19"/>
      <c r="E1005" s="19"/>
      <c r="F1005" s="19"/>
    </row>
  </sheetData>
  <mergeCells count="3">
    <mergeCell ref="D1:I1"/>
    <mergeCell ref="D2:I2"/>
    <mergeCell ref="D3:I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8.14"/>
    <col customWidth="1" min="3" max="3" width="9.57"/>
    <col customWidth="1" min="4" max="4" width="14.86"/>
    <col customWidth="1" min="5" max="5" width="34.14"/>
    <col customWidth="1" min="6" max="6" width="19.43"/>
    <col customWidth="1" min="7" max="7" width="16.57"/>
    <col customWidth="1" min="8" max="8" width="23.0"/>
    <col customWidth="1" min="9" max="9" width="17.29"/>
    <col customWidth="1" min="10" max="10" width="34.57"/>
    <col customWidth="1" min="11" max="11" width="9.0"/>
    <col customWidth="1" min="12" max="12" width="20.43"/>
    <col customWidth="1" min="13" max="13" width="15.71"/>
    <col customWidth="1" min="14" max="14" width="7.14"/>
    <col customWidth="1" min="15" max="15" width="18.0"/>
    <col customWidth="1" min="16" max="16" width="20.29"/>
    <col customWidth="1" min="17" max="17" width="153.29"/>
    <col customWidth="1" min="18" max="26" width="8.0"/>
  </cols>
  <sheetData>
    <row r="1" ht="12.75" customHeight="1">
      <c r="A1" s="20" t="s">
        <v>26</v>
      </c>
      <c r="B1" s="20" t="s">
        <v>27</v>
      </c>
      <c r="C1" s="20" t="s">
        <v>28</v>
      </c>
      <c r="D1" s="20" t="s">
        <v>29</v>
      </c>
      <c r="E1" s="20" t="s">
        <v>30</v>
      </c>
      <c r="F1" s="20" t="s">
        <v>31</v>
      </c>
      <c r="G1" s="21" t="s">
        <v>32</v>
      </c>
      <c r="H1" s="20" t="s">
        <v>33</v>
      </c>
      <c r="I1" s="21" t="s">
        <v>34</v>
      </c>
      <c r="J1" s="20" t="s">
        <v>35</v>
      </c>
      <c r="K1" s="20" t="s">
        <v>36</v>
      </c>
      <c r="L1" s="20" t="s">
        <v>37</v>
      </c>
      <c r="M1" s="20" t="s">
        <v>38</v>
      </c>
      <c r="N1" s="20" t="s">
        <v>39</v>
      </c>
      <c r="O1" s="22" t="s">
        <v>40</v>
      </c>
      <c r="P1" s="20" t="s">
        <v>41</v>
      </c>
      <c r="Q1" s="20" t="s">
        <v>42</v>
      </c>
    </row>
    <row r="2" ht="12.75" customHeight="1">
      <c r="A2" s="23">
        <v>216.0</v>
      </c>
      <c r="B2" s="23">
        <v>104.0</v>
      </c>
      <c r="C2" s="23" t="s">
        <v>43</v>
      </c>
      <c r="D2" s="23" t="s">
        <v>44</v>
      </c>
      <c r="E2" s="23" t="s">
        <v>45</v>
      </c>
      <c r="F2" s="23">
        <v>4469.0</v>
      </c>
      <c r="G2" s="24">
        <v>43921.0</v>
      </c>
      <c r="H2" s="23">
        <v>53214.0</v>
      </c>
      <c r="I2" s="24">
        <v>43922.0</v>
      </c>
      <c r="J2" s="23" t="s">
        <v>46</v>
      </c>
      <c r="K2" s="23" t="s">
        <v>47</v>
      </c>
      <c r="L2" s="23">
        <v>103308.0</v>
      </c>
      <c r="M2" s="23">
        <v>2.0</v>
      </c>
      <c r="N2" s="23" t="s">
        <v>48</v>
      </c>
      <c r="O2" s="25">
        <v>7228563.86</v>
      </c>
      <c r="P2" s="23" t="s">
        <v>49</v>
      </c>
      <c r="Q2" s="23" t="s">
        <v>50</v>
      </c>
    </row>
    <row r="3" ht="12.75" customHeight="1">
      <c r="A3" s="26">
        <v>216.0</v>
      </c>
      <c r="B3" s="26">
        <v>104.0</v>
      </c>
      <c r="C3" s="26" t="s">
        <v>43</v>
      </c>
      <c r="D3" s="26" t="s">
        <v>44</v>
      </c>
      <c r="E3" s="26" t="s">
        <v>45</v>
      </c>
      <c r="F3" s="26">
        <v>4870.0</v>
      </c>
      <c r="G3" s="27">
        <v>43934.0</v>
      </c>
      <c r="H3" s="26">
        <v>53215.0</v>
      </c>
      <c r="I3" s="27">
        <v>43934.0</v>
      </c>
      <c r="J3" s="26" t="s">
        <v>46</v>
      </c>
      <c r="K3" s="26" t="s">
        <v>47</v>
      </c>
      <c r="L3" s="26">
        <v>103308.0</v>
      </c>
      <c r="M3" s="26">
        <v>2.0</v>
      </c>
      <c r="N3" s="26" t="s">
        <v>48</v>
      </c>
      <c r="O3" s="28">
        <v>1.1362359479E8</v>
      </c>
      <c r="P3" s="26" t="s">
        <v>49</v>
      </c>
      <c r="Q3" s="26" t="s">
        <v>50</v>
      </c>
    </row>
    <row r="4" ht="12.75" customHeight="1">
      <c r="A4" s="23">
        <v>216.0</v>
      </c>
      <c r="B4" s="23">
        <v>104.0</v>
      </c>
      <c r="C4" s="23" t="s">
        <v>43</v>
      </c>
      <c r="D4" s="23" t="s">
        <v>44</v>
      </c>
      <c r="E4" s="23" t="s">
        <v>45</v>
      </c>
      <c r="F4" s="23">
        <v>5326.0</v>
      </c>
      <c r="G4" s="24">
        <v>43948.0</v>
      </c>
      <c r="H4" s="23">
        <v>53216.0</v>
      </c>
      <c r="I4" s="24">
        <v>43948.0</v>
      </c>
      <c r="J4" s="23" t="s">
        <v>46</v>
      </c>
      <c r="K4" s="23" t="s">
        <v>47</v>
      </c>
      <c r="L4" s="23">
        <v>103308.0</v>
      </c>
      <c r="M4" s="23">
        <v>2.0</v>
      </c>
      <c r="N4" s="23" t="s">
        <v>48</v>
      </c>
      <c r="O4" s="25">
        <v>2920000.0</v>
      </c>
      <c r="P4" s="23" t="s">
        <v>49</v>
      </c>
      <c r="Q4" s="23" t="s">
        <v>50</v>
      </c>
    </row>
    <row r="5" ht="12.75" customHeight="1">
      <c r="A5" s="26">
        <v>216.0</v>
      </c>
      <c r="B5" s="26">
        <v>104.0</v>
      </c>
      <c r="C5" s="26" t="s">
        <v>43</v>
      </c>
      <c r="D5" s="26" t="s">
        <v>44</v>
      </c>
      <c r="E5" s="26" t="s">
        <v>45</v>
      </c>
      <c r="F5" s="26">
        <v>5358.0</v>
      </c>
      <c r="G5" s="27">
        <v>43949.0</v>
      </c>
      <c r="H5" s="26">
        <v>53217.0</v>
      </c>
      <c r="I5" s="27">
        <v>43949.0</v>
      </c>
      <c r="J5" s="26" t="s">
        <v>46</v>
      </c>
      <c r="K5" s="26" t="s">
        <v>47</v>
      </c>
      <c r="L5" s="26">
        <v>103308.0</v>
      </c>
      <c r="M5" s="26">
        <v>2.0</v>
      </c>
      <c r="N5" s="26" t="s">
        <v>48</v>
      </c>
      <c r="O5" s="28">
        <v>789102.49</v>
      </c>
      <c r="P5" s="26" t="s">
        <v>49</v>
      </c>
      <c r="Q5" s="26" t="s">
        <v>50</v>
      </c>
    </row>
    <row r="6" ht="12.75" customHeight="1">
      <c r="A6" s="23">
        <v>216.0</v>
      </c>
      <c r="B6" s="23">
        <v>104.0</v>
      </c>
      <c r="C6" s="23" t="s">
        <v>43</v>
      </c>
      <c r="D6" s="23" t="s">
        <v>44</v>
      </c>
      <c r="E6" s="23" t="s">
        <v>45</v>
      </c>
      <c r="F6" s="23">
        <v>5533.0</v>
      </c>
      <c r="G6" s="24">
        <v>43951.0</v>
      </c>
      <c r="H6" s="23">
        <v>53498.0</v>
      </c>
      <c r="I6" s="24">
        <v>43951.0</v>
      </c>
      <c r="J6" s="23" t="s">
        <v>46</v>
      </c>
      <c r="K6" s="23" t="s">
        <v>47</v>
      </c>
      <c r="L6" s="23">
        <v>103308.0</v>
      </c>
      <c r="M6" s="23">
        <v>2.0</v>
      </c>
      <c r="N6" s="23" t="s">
        <v>48</v>
      </c>
      <c r="O6" s="25">
        <v>1460000.0</v>
      </c>
      <c r="P6" s="23" t="s">
        <v>49</v>
      </c>
      <c r="Q6" s="23" t="s">
        <v>51</v>
      </c>
    </row>
    <row r="7" ht="12.75" customHeight="1">
      <c r="A7" s="26">
        <v>216.0</v>
      </c>
      <c r="B7" s="26">
        <v>104.0</v>
      </c>
      <c r="C7" s="26" t="s">
        <v>43</v>
      </c>
      <c r="D7" s="26" t="s">
        <v>44</v>
      </c>
      <c r="E7" s="26" t="s">
        <v>45</v>
      </c>
      <c r="F7" s="26">
        <v>6305.0</v>
      </c>
      <c r="G7" s="27">
        <v>43977.0</v>
      </c>
      <c r="H7" s="26">
        <v>62230.0</v>
      </c>
      <c r="I7" s="27">
        <v>43977.0</v>
      </c>
      <c r="J7" s="26" t="s">
        <v>46</v>
      </c>
      <c r="K7" s="26" t="s">
        <v>47</v>
      </c>
      <c r="L7" s="26">
        <v>103308.0</v>
      </c>
      <c r="M7" s="26">
        <v>2.0</v>
      </c>
      <c r="N7" s="26" t="s">
        <v>48</v>
      </c>
      <c r="O7" s="28">
        <v>1.177628762E7</v>
      </c>
      <c r="P7" s="26" t="s">
        <v>49</v>
      </c>
      <c r="Q7" s="26" t="s">
        <v>52</v>
      </c>
    </row>
    <row r="8" ht="12.75" customHeight="1">
      <c r="A8" s="23">
        <v>216.0</v>
      </c>
      <c r="B8" s="23">
        <v>104.0</v>
      </c>
      <c r="C8" s="23" t="s">
        <v>43</v>
      </c>
      <c r="D8" s="23" t="s">
        <v>44</v>
      </c>
      <c r="E8" s="23" t="s">
        <v>45</v>
      </c>
      <c r="F8" s="23">
        <v>6707.0</v>
      </c>
      <c r="G8" s="24">
        <v>43986.0</v>
      </c>
      <c r="H8" s="23">
        <v>66513.0</v>
      </c>
      <c r="I8" s="24">
        <v>43986.0</v>
      </c>
      <c r="J8" s="23" t="s">
        <v>46</v>
      </c>
      <c r="K8" s="23" t="s">
        <v>47</v>
      </c>
      <c r="L8" s="23">
        <v>103308.0</v>
      </c>
      <c r="M8" s="23">
        <v>2.0</v>
      </c>
      <c r="N8" s="23" t="s">
        <v>48</v>
      </c>
      <c r="O8" s="25">
        <v>3.112261625E7</v>
      </c>
      <c r="P8" s="23" t="s">
        <v>49</v>
      </c>
      <c r="Q8" s="23" t="s">
        <v>52</v>
      </c>
    </row>
    <row r="9" ht="12.75" customHeight="1">
      <c r="A9" s="26">
        <v>216.0</v>
      </c>
      <c r="B9" s="26">
        <v>1.0</v>
      </c>
      <c r="C9" s="26" t="s">
        <v>53</v>
      </c>
      <c r="D9" s="26" t="s">
        <v>54</v>
      </c>
      <c r="E9" s="26" t="s">
        <v>55</v>
      </c>
      <c r="F9" s="26">
        <v>7405.0</v>
      </c>
      <c r="G9" s="27">
        <v>43987.0</v>
      </c>
      <c r="H9" s="26">
        <v>73803.0</v>
      </c>
      <c r="I9" s="27">
        <v>43987.0</v>
      </c>
      <c r="J9" s="26" t="s">
        <v>46</v>
      </c>
      <c r="K9" s="26" t="s">
        <v>56</v>
      </c>
      <c r="L9" s="26">
        <v>103395.0</v>
      </c>
      <c r="M9" s="26">
        <v>2.0</v>
      </c>
      <c r="N9" s="26" t="s">
        <v>57</v>
      </c>
      <c r="O9" s="28">
        <v>550000.0</v>
      </c>
      <c r="P9" s="26" t="s">
        <v>49</v>
      </c>
      <c r="Q9" s="26"/>
    </row>
    <row r="10" ht="12.75" customHeight="1">
      <c r="A10" s="23">
        <v>216.0</v>
      </c>
      <c r="B10" s="23">
        <v>1.0</v>
      </c>
      <c r="C10" s="23" t="s">
        <v>53</v>
      </c>
      <c r="D10" s="23" t="s">
        <v>58</v>
      </c>
      <c r="E10" s="23" t="s">
        <v>59</v>
      </c>
      <c r="F10" s="23">
        <v>7414.0</v>
      </c>
      <c r="G10" s="24">
        <v>43987.0</v>
      </c>
      <c r="H10" s="23">
        <v>73812.0</v>
      </c>
      <c r="I10" s="24">
        <v>43987.0</v>
      </c>
      <c r="J10" s="23" t="s">
        <v>46</v>
      </c>
      <c r="K10" s="23" t="s">
        <v>56</v>
      </c>
      <c r="L10" s="23">
        <v>103395.0</v>
      </c>
      <c r="M10" s="23">
        <v>2.0</v>
      </c>
      <c r="N10" s="23" t="s">
        <v>57</v>
      </c>
      <c r="O10" s="25">
        <v>40000.0</v>
      </c>
      <c r="P10" s="23" t="s">
        <v>49</v>
      </c>
      <c r="Q10" s="23"/>
    </row>
    <row r="11" ht="12.75" customHeight="1">
      <c r="A11" s="26">
        <v>216.0</v>
      </c>
      <c r="B11" s="26">
        <v>1.0</v>
      </c>
      <c r="C11" s="26" t="s">
        <v>53</v>
      </c>
      <c r="D11" s="26" t="s">
        <v>60</v>
      </c>
      <c r="E11" s="26" t="s">
        <v>59</v>
      </c>
      <c r="F11" s="26">
        <v>7415.0</v>
      </c>
      <c r="G11" s="27">
        <v>43987.0</v>
      </c>
      <c r="H11" s="26">
        <v>73813.0</v>
      </c>
      <c r="I11" s="27">
        <v>43987.0</v>
      </c>
      <c r="J11" s="26" t="s">
        <v>46</v>
      </c>
      <c r="K11" s="26" t="s">
        <v>56</v>
      </c>
      <c r="L11" s="26">
        <v>103395.0</v>
      </c>
      <c r="M11" s="26">
        <v>2.0</v>
      </c>
      <c r="N11" s="26" t="s">
        <v>57</v>
      </c>
      <c r="O11" s="28">
        <v>20000.0</v>
      </c>
      <c r="P11" s="26" t="s">
        <v>49</v>
      </c>
      <c r="Q11" s="26"/>
    </row>
    <row r="12" ht="12.75" customHeight="1">
      <c r="A12" s="23">
        <v>216.0</v>
      </c>
      <c r="B12" s="23">
        <v>1.0</v>
      </c>
      <c r="C12" s="23" t="s">
        <v>53</v>
      </c>
      <c r="D12" s="23" t="s">
        <v>61</v>
      </c>
      <c r="E12" s="23" t="s">
        <v>59</v>
      </c>
      <c r="F12" s="23">
        <v>7416.0</v>
      </c>
      <c r="G12" s="24">
        <v>43987.0</v>
      </c>
      <c r="H12" s="23">
        <v>73814.0</v>
      </c>
      <c r="I12" s="24">
        <v>43987.0</v>
      </c>
      <c r="J12" s="23" t="s">
        <v>46</v>
      </c>
      <c r="K12" s="23" t="s">
        <v>56</v>
      </c>
      <c r="L12" s="23">
        <v>103395.0</v>
      </c>
      <c r="M12" s="23">
        <v>2.0</v>
      </c>
      <c r="N12" s="23" t="s">
        <v>57</v>
      </c>
      <c r="O12" s="25">
        <v>76698.0</v>
      </c>
      <c r="P12" s="23" t="s">
        <v>49</v>
      </c>
      <c r="Q12" s="23"/>
    </row>
    <row r="13" ht="12.75" customHeight="1">
      <c r="A13" s="26">
        <v>216.0</v>
      </c>
      <c r="B13" s="26">
        <v>104.0</v>
      </c>
      <c r="C13" s="26" t="s">
        <v>43</v>
      </c>
      <c r="D13" s="26" t="s">
        <v>44</v>
      </c>
      <c r="E13" s="26" t="s">
        <v>45</v>
      </c>
      <c r="F13" s="26">
        <v>8256.0</v>
      </c>
      <c r="G13" s="27">
        <v>44027.0</v>
      </c>
      <c r="H13" s="26">
        <v>83054.0</v>
      </c>
      <c r="I13" s="27">
        <v>44027.0</v>
      </c>
      <c r="J13" s="26" t="s">
        <v>46</v>
      </c>
      <c r="K13" s="26" t="s">
        <v>47</v>
      </c>
      <c r="L13" s="26">
        <v>103308.0</v>
      </c>
      <c r="M13" s="26">
        <v>2.0</v>
      </c>
      <c r="N13" s="26" t="s">
        <v>48</v>
      </c>
      <c r="O13" s="28">
        <v>5500022.0</v>
      </c>
      <c r="P13" s="26" t="s">
        <v>49</v>
      </c>
      <c r="Q13" s="26" t="s">
        <v>52</v>
      </c>
    </row>
    <row r="14" ht="12.75" customHeight="1">
      <c r="A14" s="23">
        <v>216.0</v>
      </c>
      <c r="B14" s="23">
        <v>104.0</v>
      </c>
      <c r="C14" s="23" t="s">
        <v>43</v>
      </c>
      <c r="D14" s="23" t="s">
        <v>44</v>
      </c>
      <c r="E14" s="23" t="s">
        <v>45</v>
      </c>
      <c r="F14" s="23">
        <v>8257.0</v>
      </c>
      <c r="G14" s="24">
        <v>44027.0</v>
      </c>
      <c r="H14" s="23">
        <v>83055.0</v>
      </c>
      <c r="I14" s="24">
        <v>44027.0</v>
      </c>
      <c r="J14" s="23" t="s">
        <v>46</v>
      </c>
      <c r="K14" s="23" t="s">
        <v>47</v>
      </c>
      <c r="L14" s="23">
        <v>103308.0</v>
      </c>
      <c r="M14" s="23">
        <v>2.0</v>
      </c>
      <c r="N14" s="23" t="s">
        <v>48</v>
      </c>
      <c r="O14" s="25">
        <v>1.255E7</v>
      </c>
      <c r="P14" s="23" t="s">
        <v>49</v>
      </c>
      <c r="Q14" s="23" t="s">
        <v>52</v>
      </c>
    </row>
    <row r="15" ht="12.75" customHeight="1">
      <c r="A15" s="26">
        <v>216.0</v>
      </c>
      <c r="B15" s="26">
        <v>104.0</v>
      </c>
      <c r="C15" s="26" t="s">
        <v>43</v>
      </c>
      <c r="D15" s="26" t="s">
        <v>44</v>
      </c>
      <c r="E15" s="26" t="s">
        <v>45</v>
      </c>
      <c r="F15" s="26">
        <v>8258.0</v>
      </c>
      <c r="G15" s="27">
        <v>44027.0</v>
      </c>
      <c r="H15" s="26">
        <v>83058.0</v>
      </c>
      <c r="I15" s="27">
        <v>44027.0</v>
      </c>
      <c r="J15" s="26" t="s">
        <v>46</v>
      </c>
      <c r="K15" s="26" t="s">
        <v>47</v>
      </c>
      <c r="L15" s="26">
        <v>103308.0</v>
      </c>
      <c r="M15" s="26">
        <v>2.0</v>
      </c>
      <c r="N15" s="26" t="s">
        <v>48</v>
      </c>
      <c r="O15" s="28">
        <v>2500000.0</v>
      </c>
      <c r="P15" s="26" t="s">
        <v>49</v>
      </c>
      <c r="Q15" s="26" t="s">
        <v>52</v>
      </c>
    </row>
    <row r="16" ht="12.75" customHeight="1">
      <c r="A16" s="23">
        <v>216.0</v>
      </c>
      <c r="B16" s="23">
        <v>104.0</v>
      </c>
      <c r="C16" s="23" t="s">
        <v>43</v>
      </c>
      <c r="D16" s="23" t="s">
        <v>44</v>
      </c>
      <c r="E16" s="23" t="s">
        <v>45</v>
      </c>
      <c r="F16" s="23">
        <v>8259.0</v>
      </c>
      <c r="G16" s="24">
        <v>44027.0</v>
      </c>
      <c r="H16" s="23">
        <v>83059.0</v>
      </c>
      <c r="I16" s="24">
        <v>44027.0</v>
      </c>
      <c r="J16" s="23" t="s">
        <v>46</v>
      </c>
      <c r="K16" s="23" t="s">
        <v>47</v>
      </c>
      <c r="L16" s="23">
        <v>103308.0</v>
      </c>
      <c r="M16" s="23">
        <v>2.0</v>
      </c>
      <c r="N16" s="23" t="s">
        <v>48</v>
      </c>
      <c r="O16" s="25">
        <v>1.22E7</v>
      </c>
      <c r="P16" s="23" t="s">
        <v>49</v>
      </c>
      <c r="Q16" s="23" t="s">
        <v>52</v>
      </c>
    </row>
    <row r="17" ht="12.75" customHeight="1">
      <c r="A17" s="26">
        <v>216.0</v>
      </c>
      <c r="B17" s="26">
        <v>104.0</v>
      </c>
      <c r="C17" s="26" t="s">
        <v>43</v>
      </c>
      <c r="D17" s="26" t="s">
        <v>44</v>
      </c>
      <c r="E17" s="26" t="s">
        <v>45</v>
      </c>
      <c r="F17" s="26">
        <v>8408.0</v>
      </c>
      <c r="G17" s="27">
        <v>44028.0</v>
      </c>
      <c r="H17" s="26">
        <v>84388.0</v>
      </c>
      <c r="I17" s="27">
        <v>44028.0</v>
      </c>
      <c r="J17" s="26" t="s">
        <v>46</v>
      </c>
      <c r="K17" s="26" t="s">
        <v>47</v>
      </c>
      <c r="L17" s="26">
        <v>103308.0</v>
      </c>
      <c r="M17" s="26">
        <v>2.0</v>
      </c>
      <c r="N17" s="26" t="s">
        <v>48</v>
      </c>
      <c r="O17" s="28">
        <v>1440000.0</v>
      </c>
      <c r="P17" s="26" t="s">
        <v>49</v>
      </c>
      <c r="Q17" s="26" t="s">
        <v>52</v>
      </c>
    </row>
    <row r="18" ht="12.75" customHeight="1">
      <c r="A18" s="23">
        <v>216.0</v>
      </c>
      <c r="B18" s="23">
        <v>104.0</v>
      </c>
      <c r="C18" s="23" t="s">
        <v>43</v>
      </c>
      <c r="D18" s="23" t="s">
        <v>44</v>
      </c>
      <c r="E18" s="23" t="s">
        <v>45</v>
      </c>
      <c r="F18" s="23">
        <v>8572.0</v>
      </c>
      <c r="G18" s="24">
        <v>44033.0</v>
      </c>
      <c r="H18" s="23">
        <v>85739.0</v>
      </c>
      <c r="I18" s="24">
        <v>44033.0</v>
      </c>
      <c r="J18" s="23" t="s">
        <v>46</v>
      </c>
      <c r="K18" s="23" t="s">
        <v>47</v>
      </c>
      <c r="L18" s="23">
        <v>103308.0</v>
      </c>
      <c r="M18" s="23">
        <v>2.0</v>
      </c>
      <c r="N18" s="23" t="s">
        <v>48</v>
      </c>
      <c r="O18" s="25">
        <v>1440000.0</v>
      </c>
      <c r="P18" s="23" t="s">
        <v>49</v>
      </c>
      <c r="Q18" s="23" t="s">
        <v>62</v>
      </c>
    </row>
    <row r="19" ht="12.75" customHeight="1">
      <c r="A19" s="26">
        <v>216.0</v>
      </c>
      <c r="B19" s="26">
        <v>104.0</v>
      </c>
      <c r="C19" s="26" t="s">
        <v>43</v>
      </c>
      <c r="D19" s="26" t="s">
        <v>44</v>
      </c>
      <c r="E19" s="26" t="s">
        <v>45</v>
      </c>
      <c r="F19" s="26">
        <v>8715.0</v>
      </c>
      <c r="G19" s="27">
        <v>44035.0</v>
      </c>
      <c r="H19" s="26">
        <v>87337.0</v>
      </c>
      <c r="I19" s="27">
        <v>44035.0</v>
      </c>
      <c r="J19" s="26" t="s">
        <v>46</v>
      </c>
      <c r="K19" s="26" t="s">
        <v>47</v>
      </c>
      <c r="L19" s="26">
        <v>103308.0</v>
      </c>
      <c r="M19" s="26">
        <v>2.0</v>
      </c>
      <c r="N19" s="26" t="s">
        <v>48</v>
      </c>
      <c r="O19" s="28">
        <v>2.95E7</v>
      </c>
      <c r="P19" s="26" t="s">
        <v>49</v>
      </c>
      <c r="Q19" s="26" t="s">
        <v>63</v>
      </c>
    </row>
    <row r="20" ht="12.75" customHeight="1">
      <c r="A20" s="23">
        <v>216.0</v>
      </c>
      <c r="B20" s="23">
        <v>104.0</v>
      </c>
      <c r="C20" s="23" t="s">
        <v>43</v>
      </c>
      <c r="D20" s="23" t="s">
        <v>44</v>
      </c>
      <c r="E20" s="23" t="s">
        <v>45</v>
      </c>
      <c r="F20" s="23">
        <v>8721.0</v>
      </c>
      <c r="G20" s="24">
        <v>44035.0</v>
      </c>
      <c r="H20" s="23">
        <v>87341.0</v>
      </c>
      <c r="I20" s="24">
        <v>44035.0</v>
      </c>
      <c r="J20" s="23" t="s">
        <v>46</v>
      </c>
      <c r="K20" s="23" t="s">
        <v>47</v>
      </c>
      <c r="L20" s="23">
        <v>103308.0</v>
      </c>
      <c r="M20" s="23">
        <v>2.0</v>
      </c>
      <c r="N20" s="23" t="s">
        <v>48</v>
      </c>
      <c r="O20" s="25">
        <v>4.77477265E7</v>
      </c>
      <c r="P20" s="23" t="s">
        <v>49</v>
      </c>
      <c r="Q20" s="23" t="s">
        <v>64</v>
      </c>
    </row>
    <row r="21" ht="12.75" customHeight="1">
      <c r="A21" s="26">
        <v>216.0</v>
      </c>
      <c r="B21" s="26">
        <v>104.0</v>
      </c>
      <c r="C21" s="26" t="s">
        <v>43</v>
      </c>
      <c r="D21" s="26" t="s">
        <v>44</v>
      </c>
      <c r="E21" s="26" t="s">
        <v>45</v>
      </c>
      <c r="F21" s="26">
        <v>8809.0</v>
      </c>
      <c r="G21" s="27">
        <v>44039.0</v>
      </c>
      <c r="H21" s="26">
        <v>87749.0</v>
      </c>
      <c r="I21" s="27">
        <v>44039.0</v>
      </c>
      <c r="J21" s="26" t="s">
        <v>46</v>
      </c>
      <c r="K21" s="26" t="s">
        <v>47</v>
      </c>
      <c r="L21" s="26">
        <v>103308.0</v>
      </c>
      <c r="M21" s="26">
        <v>2.0</v>
      </c>
      <c r="N21" s="26" t="s">
        <v>48</v>
      </c>
      <c r="O21" s="28">
        <v>1440000.0</v>
      </c>
      <c r="P21" s="26" t="s">
        <v>49</v>
      </c>
      <c r="Q21" s="26" t="s">
        <v>65</v>
      </c>
    </row>
    <row r="22" ht="12.75" hidden="1" customHeight="1">
      <c r="A22" s="23">
        <v>216.0</v>
      </c>
      <c r="B22" s="23">
        <v>104.0</v>
      </c>
      <c r="C22" s="23" t="s">
        <v>43</v>
      </c>
      <c r="D22" s="23" t="s">
        <v>44</v>
      </c>
      <c r="E22" s="23" t="s">
        <v>45</v>
      </c>
      <c r="F22" s="23">
        <v>9205.0</v>
      </c>
      <c r="G22" s="24">
        <v>44049.0</v>
      </c>
      <c r="H22" s="23">
        <v>92681.0</v>
      </c>
      <c r="I22" s="24">
        <v>44049.0</v>
      </c>
      <c r="J22" s="23" t="s">
        <v>46</v>
      </c>
      <c r="K22" s="23" t="s">
        <v>47</v>
      </c>
      <c r="L22" s="23">
        <v>103308.0</v>
      </c>
      <c r="M22" s="23">
        <v>2.0</v>
      </c>
      <c r="N22" s="23" t="s">
        <v>48</v>
      </c>
      <c r="O22" s="25">
        <v>2472260.0</v>
      </c>
      <c r="P22" s="23" t="s">
        <v>49</v>
      </c>
      <c r="Q22" s="23" t="s">
        <v>66</v>
      </c>
    </row>
    <row r="23" ht="12.75" hidden="1" customHeight="1">
      <c r="A23" s="26">
        <v>216.0</v>
      </c>
      <c r="B23" s="26">
        <v>104.0</v>
      </c>
      <c r="C23" s="26" t="s">
        <v>43</v>
      </c>
      <c r="D23" s="26" t="s">
        <v>44</v>
      </c>
      <c r="E23" s="26" t="s">
        <v>45</v>
      </c>
      <c r="F23" s="26">
        <v>9205.0</v>
      </c>
      <c r="G23" s="27">
        <v>44049.0</v>
      </c>
      <c r="H23" s="26">
        <v>92681.0</v>
      </c>
      <c r="I23" s="27">
        <v>44049.0</v>
      </c>
      <c r="J23" s="26" t="s">
        <v>67</v>
      </c>
      <c r="K23" s="26" t="s">
        <v>47</v>
      </c>
      <c r="L23" s="26">
        <v>103308.0</v>
      </c>
      <c r="M23" s="26">
        <v>2.0</v>
      </c>
      <c r="N23" s="26" t="s">
        <v>48</v>
      </c>
      <c r="O23" s="28">
        <v>-2472260.0</v>
      </c>
      <c r="P23" s="26" t="s">
        <v>49</v>
      </c>
      <c r="Q23" s="26" t="s">
        <v>66</v>
      </c>
    </row>
    <row r="24" ht="12.75" hidden="1" customHeight="1">
      <c r="A24" s="23">
        <v>216.0</v>
      </c>
      <c r="B24" s="23">
        <v>104.0</v>
      </c>
      <c r="C24" s="23" t="s">
        <v>43</v>
      </c>
      <c r="D24" s="23" t="s">
        <v>44</v>
      </c>
      <c r="E24" s="23" t="s">
        <v>45</v>
      </c>
      <c r="F24" s="23">
        <v>9205.0</v>
      </c>
      <c r="G24" s="24">
        <v>44049.0</v>
      </c>
      <c r="H24" s="23">
        <v>103047.0</v>
      </c>
      <c r="I24" s="24">
        <v>44049.0</v>
      </c>
      <c r="J24" s="23" t="s">
        <v>46</v>
      </c>
      <c r="K24" s="23" t="s">
        <v>47</v>
      </c>
      <c r="L24" s="23">
        <v>103308.0</v>
      </c>
      <c r="M24" s="23">
        <v>121.0</v>
      </c>
      <c r="N24" s="23" t="s">
        <v>48</v>
      </c>
      <c r="O24" s="25">
        <v>2472260.0</v>
      </c>
      <c r="P24" s="23" t="s">
        <v>49</v>
      </c>
      <c r="Q24" s="23" t="s">
        <v>52</v>
      </c>
    </row>
    <row r="25" ht="12.75" hidden="1" customHeight="1">
      <c r="A25" s="26">
        <v>216.0</v>
      </c>
      <c r="B25" s="26">
        <v>104.0</v>
      </c>
      <c r="C25" s="26" t="s">
        <v>43</v>
      </c>
      <c r="D25" s="26" t="s">
        <v>44</v>
      </c>
      <c r="E25" s="26" t="s">
        <v>45</v>
      </c>
      <c r="F25" s="26">
        <v>9205.0</v>
      </c>
      <c r="G25" s="27">
        <v>44049.0</v>
      </c>
      <c r="H25" s="26">
        <v>103047.0</v>
      </c>
      <c r="I25" s="27">
        <v>44049.0</v>
      </c>
      <c r="J25" s="26" t="s">
        <v>67</v>
      </c>
      <c r="K25" s="26" t="s">
        <v>47</v>
      </c>
      <c r="L25" s="26">
        <v>103308.0</v>
      </c>
      <c r="M25" s="26">
        <v>121.0</v>
      </c>
      <c r="N25" s="26" t="s">
        <v>48</v>
      </c>
      <c r="O25" s="28">
        <v>-2472260.0</v>
      </c>
      <c r="P25" s="26" t="s">
        <v>49</v>
      </c>
      <c r="Q25" s="26" t="s">
        <v>52</v>
      </c>
    </row>
    <row r="26" ht="12.75" customHeight="1">
      <c r="A26" s="23">
        <v>216.0</v>
      </c>
      <c r="B26" s="23">
        <v>104.0</v>
      </c>
      <c r="C26" s="23" t="s">
        <v>43</v>
      </c>
      <c r="D26" s="23" t="s">
        <v>44</v>
      </c>
      <c r="E26" s="23" t="s">
        <v>45</v>
      </c>
      <c r="F26" s="23">
        <v>9205.0</v>
      </c>
      <c r="G26" s="24">
        <v>44049.0</v>
      </c>
      <c r="H26" s="23">
        <v>104077.0</v>
      </c>
      <c r="I26" s="24">
        <v>44049.0</v>
      </c>
      <c r="J26" s="23" t="s">
        <v>46</v>
      </c>
      <c r="K26" s="23" t="s">
        <v>47</v>
      </c>
      <c r="L26" s="23">
        <v>103308.0</v>
      </c>
      <c r="M26" s="23">
        <v>121.0</v>
      </c>
      <c r="N26" s="23" t="s">
        <v>68</v>
      </c>
      <c r="O26" s="25">
        <v>2472260.0</v>
      </c>
      <c r="P26" s="23" t="s">
        <v>49</v>
      </c>
      <c r="Q26" s="23" t="s">
        <v>69</v>
      </c>
    </row>
    <row r="27" ht="12.75" hidden="1" customHeight="1">
      <c r="A27" s="26">
        <v>216.0</v>
      </c>
      <c r="B27" s="26">
        <v>104.0</v>
      </c>
      <c r="C27" s="26" t="s">
        <v>43</v>
      </c>
      <c r="D27" s="26" t="s">
        <v>44</v>
      </c>
      <c r="E27" s="26" t="s">
        <v>45</v>
      </c>
      <c r="F27" s="26">
        <v>9494.0</v>
      </c>
      <c r="G27" s="27">
        <v>44056.0</v>
      </c>
      <c r="H27" s="26">
        <v>95448.0</v>
      </c>
      <c r="I27" s="27">
        <v>44056.0</v>
      </c>
      <c r="J27" s="26" t="s">
        <v>67</v>
      </c>
      <c r="K27" s="26" t="s">
        <v>47</v>
      </c>
      <c r="L27" s="26">
        <v>103308.0</v>
      </c>
      <c r="M27" s="26">
        <v>2.0</v>
      </c>
      <c r="N27" s="26" t="s">
        <v>48</v>
      </c>
      <c r="O27" s="28">
        <v>-1440000.0</v>
      </c>
      <c r="P27" s="26" t="s">
        <v>49</v>
      </c>
      <c r="Q27" s="26" t="s">
        <v>52</v>
      </c>
    </row>
    <row r="28" ht="12.75" hidden="1" customHeight="1">
      <c r="A28" s="23">
        <v>216.0</v>
      </c>
      <c r="B28" s="23">
        <v>104.0</v>
      </c>
      <c r="C28" s="23" t="s">
        <v>43</v>
      </c>
      <c r="D28" s="23" t="s">
        <v>44</v>
      </c>
      <c r="E28" s="23" t="s">
        <v>45</v>
      </c>
      <c r="F28" s="23">
        <v>9494.0</v>
      </c>
      <c r="G28" s="24">
        <v>44056.0</v>
      </c>
      <c r="H28" s="23">
        <v>95448.0</v>
      </c>
      <c r="I28" s="24">
        <v>44056.0</v>
      </c>
      <c r="J28" s="23" t="s">
        <v>46</v>
      </c>
      <c r="K28" s="23" t="s">
        <v>47</v>
      </c>
      <c r="L28" s="23">
        <v>103308.0</v>
      </c>
      <c r="M28" s="23">
        <v>2.0</v>
      </c>
      <c r="N28" s="23" t="s">
        <v>48</v>
      </c>
      <c r="O28" s="25">
        <v>1440000.0</v>
      </c>
      <c r="P28" s="23" t="s">
        <v>49</v>
      </c>
      <c r="Q28" s="23" t="s">
        <v>52</v>
      </c>
    </row>
    <row r="29" ht="12.75" hidden="1" customHeight="1">
      <c r="A29" s="26">
        <v>216.0</v>
      </c>
      <c r="B29" s="26">
        <v>104.0</v>
      </c>
      <c r="C29" s="26" t="s">
        <v>43</v>
      </c>
      <c r="D29" s="26" t="s">
        <v>44</v>
      </c>
      <c r="E29" s="26" t="s">
        <v>45</v>
      </c>
      <c r="F29" s="26">
        <v>9494.0</v>
      </c>
      <c r="G29" s="27">
        <v>44056.0</v>
      </c>
      <c r="H29" s="26">
        <v>103048.0</v>
      </c>
      <c r="I29" s="27">
        <v>44056.0</v>
      </c>
      <c r="J29" s="26" t="s">
        <v>67</v>
      </c>
      <c r="K29" s="26" t="s">
        <v>47</v>
      </c>
      <c r="L29" s="26">
        <v>103308.0</v>
      </c>
      <c r="M29" s="26">
        <v>121.0</v>
      </c>
      <c r="N29" s="26" t="s">
        <v>48</v>
      </c>
      <c r="O29" s="28">
        <v>-1440000.0</v>
      </c>
      <c r="P29" s="26" t="s">
        <v>49</v>
      </c>
      <c r="Q29" s="26" t="s">
        <v>52</v>
      </c>
    </row>
    <row r="30" ht="12.75" hidden="1" customHeight="1">
      <c r="A30" s="23">
        <v>216.0</v>
      </c>
      <c r="B30" s="23">
        <v>104.0</v>
      </c>
      <c r="C30" s="23" t="s">
        <v>43</v>
      </c>
      <c r="D30" s="23" t="s">
        <v>44</v>
      </c>
      <c r="E30" s="23" t="s">
        <v>45</v>
      </c>
      <c r="F30" s="23">
        <v>9494.0</v>
      </c>
      <c r="G30" s="24">
        <v>44056.0</v>
      </c>
      <c r="H30" s="23">
        <v>103048.0</v>
      </c>
      <c r="I30" s="24">
        <v>44056.0</v>
      </c>
      <c r="J30" s="23" t="s">
        <v>46</v>
      </c>
      <c r="K30" s="23" t="s">
        <v>47</v>
      </c>
      <c r="L30" s="23">
        <v>103308.0</v>
      </c>
      <c r="M30" s="23">
        <v>121.0</v>
      </c>
      <c r="N30" s="23" t="s">
        <v>48</v>
      </c>
      <c r="O30" s="25">
        <v>1440000.0</v>
      </c>
      <c r="P30" s="23" t="s">
        <v>49</v>
      </c>
      <c r="Q30" s="23" t="s">
        <v>52</v>
      </c>
    </row>
    <row r="31" ht="12.75" customHeight="1">
      <c r="A31" s="26">
        <v>216.0</v>
      </c>
      <c r="B31" s="26">
        <v>104.0</v>
      </c>
      <c r="C31" s="26" t="s">
        <v>43</v>
      </c>
      <c r="D31" s="26" t="s">
        <v>44</v>
      </c>
      <c r="E31" s="26" t="s">
        <v>45</v>
      </c>
      <c r="F31" s="26">
        <v>9494.0</v>
      </c>
      <c r="G31" s="27">
        <v>44056.0</v>
      </c>
      <c r="H31" s="26">
        <v>104079.0</v>
      </c>
      <c r="I31" s="27">
        <v>44056.0</v>
      </c>
      <c r="J31" s="26" t="s">
        <v>46</v>
      </c>
      <c r="K31" s="26" t="s">
        <v>47</v>
      </c>
      <c r="L31" s="26">
        <v>103308.0</v>
      </c>
      <c r="M31" s="26">
        <v>121.0</v>
      </c>
      <c r="N31" s="26" t="s">
        <v>68</v>
      </c>
      <c r="O31" s="28">
        <v>1440000.0</v>
      </c>
      <c r="P31" s="26" t="s">
        <v>49</v>
      </c>
      <c r="Q31" s="26" t="s">
        <v>69</v>
      </c>
    </row>
    <row r="32" ht="12.75" hidden="1" customHeight="1">
      <c r="A32" s="23">
        <v>216.0</v>
      </c>
      <c r="B32" s="23">
        <v>104.0</v>
      </c>
      <c r="C32" s="23" t="s">
        <v>43</v>
      </c>
      <c r="D32" s="23" t="s">
        <v>44</v>
      </c>
      <c r="E32" s="23" t="s">
        <v>45</v>
      </c>
      <c r="F32" s="23">
        <v>9548.0</v>
      </c>
      <c r="G32" s="24">
        <v>44060.0</v>
      </c>
      <c r="H32" s="23">
        <v>96851.0</v>
      </c>
      <c r="I32" s="24">
        <v>44060.0</v>
      </c>
      <c r="J32" s="23" t="s">
        <v>46</v>
      </c>
      <c r="K32" s="23" t="s">
        <v>47</v>
      </c>
      <c r="L32" s="23">
        <v>103308.0</v>
      </c>
      <c r="M32" s="23">
        <v>2.0</v>
      </c>
      <c r="N32" s="23" t="s">
        <v>48</v>
      </c>
      <c r="O32" s="25">
        <v>294968.0</v>
      </c>
      <c r="P32" s="23" t="s">
        <v>49</v>
      </c>
      <c r="Q32" s="23" t="s">
        <v>52</v>
      </c>
    </row>
    <row r="33" ht="12.75" hidden="1" customHeight="1">
      <c r="A33" s="26">
        <v>216.0</v>
      </c>
      <c r="B33" s="26">
        <v>104.0</v>
      </c>
      <c r="C33" s="26" t="s">
        <v>43</v>
      </c>
      <c r="D33" s="26" t="s">
        <v>44</v>
      </c>
      <c r="E33" s="26" t="s">
        <v>45</v>
      </c>
      <c r="F33" s="26">
        <v>9548.0</v>
      </c>
      <c r="G33" s="27">
        <v>44060.0</v>
      </c>
      <c r="H33" s="26">
        <v>96851.0</v>
      </c>
      <c r="I33" s="27">
        <v>44060.0</v>
      </c>
      <c r="J33" s="26" t="s">
        <v>67</v>
      </c>
      <c r="K33" s="26" t="s">
        <v>47</v>
      </c>
      <c r="L33" s="26">
        <v>103308.0</v>
      </c>
      <c r="M33" s="26">
        <v>2.0</v>
      </c>
      <c r="N33" s="26" t="s">
        <v>48</v>
      </c>
      <c r="O33" s="28">
        <v>-294968.0</v>
      </c>
      <c r="P33" s="26" t="s">
        <v>49</v>
      </c>
      <c r="Q33" s="26" t="s">
        <v>52</v>
      </c>
    </row>
    <row r="34" ht="12.75" hidden="1" customHeight="1">
      <c r="A34" s="23">
        <v>216.0</v>
      </c>
      <c r="B34" s="23">
        <v>104.0</v>
      </c>
      <c r="C34" s="23" t="s">
        <v>43</v>
      </c>
      <c r="D34" s="23" t="s">
        <v>44</v>
      </c>
      <c r="E34" s="23" t="s">
        <v>45</v>
      </c>
      <c r="F34" s="23">
        <v>9548.0</v>
      </c>
      <c r="G34" s="24">
        <v>44060.0</v>
      </c>
      <c r="H34" s="23">
        <v>103049.0</v>
      </c>
      <c r="I34" s="24">
        <v>44060.0</v>
      </c>
      <c r="J34" s="23" t="s">
        <v>67</v>
      </c>
      <c r="K34" s="23" t="s">
        <v>47</v>
      </c>
      <c r="L34" s="23">
        <v>103308.0</v>
      </c>
      <c r="M34" s="23">
        <v>121.0</v>
      </c>
      <c r="N34" s="23" t="s">
        <v>48</v>
      </c>
      <c r="O34" s="25">
        <v>-294968.0</v>
      </c>
      <c r="P34" s="23" t="s">
        <v>49</v>
      </c>
      <c r="Q34" s="23" t="s">
        <v>52</v>
      </c>
    </row>
    <row r="35" ht="12.75" hidden="1" customHeight="1">
      <c r="A35" s="26">
        <v>216.0</v>
      </c>
      <c r="B35" s="26">
        <v>104.0</v>
      </c>
      <c r="C35" s="26" t="s">
        <v>43</v>
      </c>
      <c r="D35" s="26" t="s">
        <v>44</v>
      </c>
      <c r="E35" s="26" t="s">
        <v>45</v>
      </c>
      <c r="F35" s="26">
        <v>9548.0</v>
      </c>
      <c r="G35" s="27">
        <v>44060.0</v>
      </c>
      <c r="H35" s="26">
        <v>103049.0</v>
      </c>
      <c r="I35" s="27">
        <v>44060.0</v>
      </c>
      <c r="J35" s="26" t="s">
        <v>46</v>
      </c>
      <c r="K35" s="26" t="s">
        <v>47</v>
      </c>
      <c r="L35" s="26">
        <v>103308.0</v>
      </c>
      <c r="M35" s="26">
        <v>121.0</v>
      </c>
      <c r="N35" s="26" t="s">
        <v>48</v>
      </c>
      <c r="O35" s="28">
        <v>294968.0</v>
      </c>
      <c r="P35" s="26" t="s">
        <v>49</v>
      </c>
      <c r="Q35" s="26" t="s">
        <v>52</v>
      </c>
    </row>
    <row r="36" ht="12.75" customHeight="1">
      <c r="A36" s="23">
        <v>216.0</v>
      </c>
      <c r="B36" s="23">
        <v>104.0</v>
      </c>
      <c r="C36" s="23" t="s">
        <v>43</v>
      </c>
      <c r="D36" s="23" t="s">
        <v>44</v>
      </c>
      <c r="E36" s="23" t="s">
        <v>45</v>
      </c>
      <c r="F36" s="23">
        <v>9548.0</v>
      </c>
      <c r="G36" s="24">
        <v>44060.0</v>
      </c>
      <c r="H36" s="23">
        <v>104080.0</v>
      </c>
      <c r="I36" s="24">
        <v>44060.0</v>
      </c>
      <c r="J36" s="23" t="s">
        <v>46</v>
      </c>
      <c r="K36" s="23" t="s">
        <v>47</v>
      </c>
      <c r="L36" s="23">
        <v>103308.0</v>
      </c>
      <c r="M36" s="23">
        <v>121.0</v>
      </c>
      <c r="N36" s="23" t="s">
        <v>68</v>
      </c>
      <c r="O36" s="25">
        <v>294968.0</v>
      </c>
      <c r="P36" s="23" t="s">
        <v>49</v>
      </c>
      <c r="Q36" s="23" t="s">
        <v>69</v>
      </c>
    </row>
    <row r="37" ht="12.75" hidden="1" customHeight="1">
      <c r="A37" s="26">
        <v>216.0</v>
      </c>
      <c r="B37" s="26">
        <v>104.0</v>
      </c>
      <c r="C37" s="26" t="s">
        <v>43</v>
      </c>
      <c r="D37" s="26" t="s">
        <v>44</v>
      </c>
      <c r="E37" s="26" t="s">
        <v>45</v>
      </c>
      <c r="F37" s="26">
        <v>9549.0</v>
      </c>
      <c r="G37" s="27">
        <v>44060.0</v>
      </c>
      <c r="H37" s="26">
        <v>96852.0</v>
      </c>
      <c r="I37" s="27">
        <v>44060.0</v>
      </c>
      <c r="J37" s="26" t="s">
        <v>67</v>
      </c>
      <c r="K37" s="26" t="s">
        <v>47</v>
      </c>
      <c r="L37" s="26">
        <v>103308.0</v>
      </c>
      <c r="M37" s="26">
        <v>2.0</v>
      </c>
      <c r="N37" s="26" t="s">
        <v>48</v>
      </c>
      <c r="O37" s="28">
        <v>-589909.0</v>
      </c>
      <c r="P37" s="26" t="s">
        <v>49</v>
      </c>
      <c r="Q37" s="26" t="s">
        <v>52</v>
      </c>
    </row>
    <row r="38" ht="12.75" hidden="1" customHeight="1">
      <c r="A38" s="23">
        <v>216.0</v>
      </c>
      <c r="B38" s="23">
        <v>104.0</v>
      </c>
      <c r="C38" s="23" t="s">
        <v>43</v>
      </c>
      <c r="D38" s="23" t="s">
        <v>44</v>
      </c>
      <c r="E38" s="23" t="s">
        <v>45</v>
      </c>
      <c r="F38" s="23">
        <v>9549.0</v>
      </c>
      <c r="G38" s="24">
        <v>44060.0</v>
      </c>
      <c r="H38" s="23">
        <v>96852.0</v>
      </c>
      <c r="I38" s="24">
        <v>44060.0</v>
      </c>
      <c r="J38" s="23" t="s">
        <v>46</v>
      </c>
      <c r="K38" s="23" t="s">
        <v>47</v>
      </c>
      <c r="L38" s="23">
        <v>103308.0</v>
      </c>
      <c r="M38" s="23">
        <v>2.0</v>
      </c>
      <c r="N38" s="23" t="s">
        <v>48</v>
      </c>
      <c r="O38" s="25">
        <v>589909.0</v>
      </c>
      <c r="P38" s="23" t="s">
        <v>49</v>
      </c>
      <c r="Q38" s="23" t="s">
        <v>52</v>
      </c>
    </row>
    <row r="39" ht="12.75" hidden="1" customHeight="1">
      <c r="A39" s="26">
        <v>216.0</v>
      </c>
      <c r="B39" s="26">
        <v>104.0</v>
      </c>
      <c r="C39" s="26" t="s">
        <v>43</v>
      </c>
      <c r="D39" s="26" t="s">
        <v>44</v>
      </c>
      <c r="E39" s="26" t="s">
        <v>45</v>
      </c>
      <c r="F39" s="26">
        <v>9549.0</v>
      </c>
      <c r="G39" s="27">
        <v>44060.0</v>
      </c>
      <c r="H39" s="26">
        <v>103050.0</v>
      </c>
      <c r="I39" s="27">
        <v>44060.0</v>
      </c>
      <c r="J39" s="26" t="s">
        <v>46</v>
      </c>
      <c r="K39" s="26" t="s">
        <v>47</v>
      </c>
      <c r="L39" s="26">
        <v>103308.0</v>
      </c>
      <c r="M39" s="26">
        <v>121.0</v>
      </c>
      <c r="N39" s="26" t="s">
        <v>48</v>
      </c>
      <c r="O39" s="28">
        <v>589909.0</v>
      </c>
      <c r="P39" s="26" t="s">
        <v>49</v>
      </c>
      <c r="Q39" s="26" t="s">
        <v>52</v>
      </c>
    </row>
    <row r="40" ht="12.75" hidden="1" customHeight="1">
      <c r="A40" s="23">
        <v>216.0</v>
      </c>
      <c r="B40" s="23">
        <v>104.0</v>
      </c>
      <c r="C40" s="23" t="s">
        <v>43</v>
      </c>
      <c r="D40" s="23" t="s">
        <v>44</v>
      </c>
      <c r="E40" s="23" t="s">
        <v>45</v>
      </c>
      <c r="F40" s="23">
        <v>9549.0</v>
      </c>
      <c r="G40" s="24">
        <v>44060.0</v>
      </c>
      <c r="H40" s="23">
        <v>103050.0</v>
      </c>
      <c r="I40" s="24">
        <v>44060.0</v>
      </c>
      <c r="J40" s="23" t="s">
        <v>67</v>
      </c>
      <c r="K40" s="23" t="s">
        <v>47</v>
      </c>
      <c r="L40" s="23">
        <v>103308.0</v>
      </c>
      <c r="M40" s="23">
        <v>121.0</v>
      </c>
      <c r="N40" s="23" t="s">
        <v>48</v>
      </c>
      <c r="O40" s="25">
        <v>-589909.0</v>
      </c>
      <c r="P40" s="23" t="s">
        <v>49</v>
      </c>
      <c r="Q40" s="23" t="s">
        <v>52</v>
      </c>
    </row>
    <row r="41" ht="12.75" customHeight="1">
      <c r="A41" s="26">
        <v>216.0</v>
      </c>
      <c r="B41" s="26">
        <v>104.0</v>
      </c>
      <c r="C41" s="26" t="s">
        <v>43</v>
      </c>
      <c r="D41" s="26" t="s">
        <v>44</v>
      </c>
      <c r="E41" s="26" t="s">
        <v>45</v>
      </c>
      <c r="F41" s="26">
        <v>9549.0</v>
      </c>
      <c r="G41" s="27">
        <v>44060.0</v>
      </c>
      <c r="H41" s="26">
        <v>104082.0</v>
      </c>
      <c r="I41" s="27">
        <v>44060.0</v>
      </c>
      <c r="J41" s="26" t="s">
        <v>46</v>
      </c>
      <c r="K41" s="26" t="s">
        <v>47</v>
      </c>
      <c r="L41" s="26">
        <v>103308.0</v>
      </c>
      <c r="M41" s="26">
        <v>121.0</v>
      </c>
      <c r="N41" s="26" t="s">
        <v>68</v>
      </c>
      <c r="O41" s="28">
        <v>589909.0</v>
      </c>
      <c r="P41" s="26" t="s">
        <v>49</v>
      </c>
      <c r="Q41" s="26" t="s">
        <v>69</v>
      </c>
    </row>
    <row r="42" ht="12.75" hidden="1" customHeight="1">
      <c r="A42" s="23">
        <v>216.0</v>
      </c>
      <c r="B42" s="23">
        <v>104.0</v>
      </c>
      <c r="C42" s="23" t="s">
        <v>43</v>
      </c>
      <c r="D42" s="23" t="s">
        <v>44</v>
      </c>
      <c r="E42" s="23" t="s">
        <v>45</v>
      </c>
      <c r="F42" s="23">
        <v>9550.0</v>
      </c>
      <c r="G42" s="24">
        <v>44060.0</v>
      </c>
      <c r="H42" s="23">
        <v>96853.0</v>
      </c>
      <c r="I42" s="24">
        <v>44060.0</v>
      </c>
      <c r="J42" s="23" t="s">
        <v>67</v>
      </c>
      <c r="K42" s="23" t="s">
        <v>47</v>
      </c>
      <c r="L42" s="23">
        <v>103308.0</v>
      </c>
      <c r="M42" s="23">
        <v>2.0</v>
      </c>
      <c r="N42" s="23" t="s">
        <v>48</v>
      </c>
      <c r="O42" s="25">
        <v>-589909.0</v>
      </c>
      <c r="P42" s="23" t="s">
        <v>49</v>
      </c>
      <c r="Q42" s="23" t="s">
        <v>52</v>
      </c>
    </row>
    <row r="43" ht="12.75" hidden="1" customHeight="1">
      <c r="A43" s="26">
        <v>216.0</v>
      </c>
      <c r="B43" s="26">
        <v>104.0</v>
      </c>
      <c r="C43" s="26" t="s">
        <v>43</v>
      </c>
      <c r="D43" s="26" t="s">
        <v>44</v>
      </c>
      <c r="E43" s="26" t="s">
        <v>45</v>
      </c>
      <c r="F43" s="26">
        <v>9550.0</v>
      </c>
      <c r="G43" s="27">
        <v>44060.0</v>
      </c>
      <c r="H43" s="26">
        <v>96853.0</v>
      </c>
      <c r="I43" s="27">
        <v>44060.0</v>
      </c>
      <c r="J43" s="26" t="s">
        <v>46</v>
      </c>
      <c r="K43" s="26" t="s">
        <v>47</v>
      </c>
      <c r="L43" s="26">
        <v>103308.0</v>
      </c>
      <c r="M43" s="26">
        <v>2.0</v>
      </c>
      <c r="N43" s="26" t="s">
        <v>48</v>
      </c>
      <c r="O43" s="28">
        <v>589909.0</v>
      </c>
      <c r="P43" s="26" t="s">
        <v>49</v>
      </c>
      <c r="Q43" s="26" t="s">
        <v>52</v>
      </c>
    </row>
    <row r="44" ht="12.75" hidden="1" customHeight="1">
      <c r="A44" s="23">
        <v>216.0</v>
      </c>
      <c r="B44" s="23">
        <v>104.0</v>
      </c>
      <c r="C44" s="23" t="s">
        <v>43</v>
      </c>
      <c r="D44" s="23" t="s">
        <v>44</v>
      </c>
      <c r="E44" s="23" t="s">
        <v>45</v>
      </c>
      <c r="F44" s="23">
        <v>9550.0</v>
      </c>
      <c r="G44" s="24">
        <v>44060.0</v>
      </c>
      <c r="H44" s="23">
        <v>103051.0</v>
      </c>
      <c r="I44" s="24">
        <v>44060.0</v>
      </c>
      <c r="J44" s="23" t="s">
        <v>46</v>
      </c>
      <c r="K44" s="23" t="s">
        <v>47</v>
      </c>
      <c r="L44" s="23">
        <v>103308.0</v>
      </c>
      <c r="M44" s="23">
        <v>121.0</v>
      </c>
      <c r="N44" s="23" t="s">
        <v>48</v>
      </c>
      <c r="O44" s="25">
        <v>589909.0</v>
      </c>
      <c r="P44" s="23" t="s">
        <v>49</v>
      </c>
      <c r="Q44" s="23" t="s">
        <v>52</v>
      </c>
    </row>
    <row r="45" ht="12.75" hidden="1" customHeight="1">
      <c r="A45" s="26">
        <v>216.0</v>
      </c>
      <c r="B45" s="26">
        <v>104.0</v>
      </c>
      <c r="C45" s="26" t="s">
        <v>43</v>
      </c>
      <c r="D45" s="26" t="s">
        <v>44</v>
      </c>
      <c r="E45" s="26" t="s">
        <v>45</v>
      </c>
      <c r="F45" s="26">
        <v>9550.0</v>
      </c>
      <c r="G45" s="27">
        <v>44060.0</v>
      </c>
      <c r="H45" s="26">
        <v>103051.0</v>
      </c>
      <c r="I45" s="27">
        <v>44060.0</v>
      </c>
      <c r="J45" s="26" t="s">
        <v>67</v>
      </c>
      <c r="K45" s="26" t="s">
        <v>47</v>
      </c>
      <c r="L45" s="26">
        <v>103308.0</v>
      </c>
      <c r="M45" s="26">
        <v>121.0</v>
      </c>
      <c r="N45" s="26" t="s">
        <v>48</v>
      </c>
      <c r="O45" s="28">
        <v>-589909.0</v>
      </c>
      <c r="P45" s="26" t="s">
        <v>49</v>
      </c>
      <c r="Q45" s="26" t="s">
        <v>52</v>
      </c>
    </row>
    <row r="46" ht="12.75" customHeight="1">
      <c r="A46" s="23">
        <v>216.0</v>
      </c>
      <c r="B46" s="23">
        <v>104.0</v>
      </c>
      <c r="C46" s="23" t="s">
        <v>43</v>
      </c>
      <c r="D46" s="23" t="s">
        <v>44</v>
      </c>
      <c r="E46" s="23" t="s">
        <v>45</v>
      </c>
      <c r="F46" s="23">
        <v>9550.0</v>
      </c>
      <c r="G46" s="24">
        <v>44060.0</v>
      </c>
      <c r="H46" s="23">
        <v>104086.0</v>
      </c>
      <c r="I46" s="24">
        <v>44060.0</v>
      </c>
      <c r="J46" s="23" t="s">
        <v>46</v>
      </c>
      <c r="K46" s="23" t="s">
        <v>47</v>
      </c>
      <c r="L46" s="23">
        <v>103308.0</v>
      </c>
      <c r="M46" s="23">
        <v>121.0</v>
      </c>
      <c r="N46" s="23" t="s">
        <v>68</v>
      </c>
      <c r="O46" s="25">
        <v>589909.0</v>
      </c>
      <c r="P46" s="23" t="s">
        <v>49</v>
      </c>
      <c r="Q46" s="23" t="s">
        <v>69</v>
      </c>
    </row>
    <row r="47" ht="12.75" hidden="1" customHeight="1">
      <c r="A47" s="26">
        <v>216.0</v>
      </c>
      <c r="B47" s="26">
        <v>104.0</v>
      </c>
      <c r="C47" s="26" t="s">
        <v>43</v>
      </c>
      <c r="D47" s="26" t="s">
        <v>44</v>
      </c>
      <c r="E47" s="26" t="s">
        <v>45</v>
      </c>
      <c r="F47" s="26">
        <v>9551.0</v>
      </c>
      <c r="G47" s="27">
        <v>44060.0</v>
      </c>
      <c r="H47" s="26">
        <v>96854.0</v>
      </c>
      <c r="I47" s="27">
        <v>44060.0</v>
      </c>
      <c r="J47" s="26" t="s">
        <v>67</v>
      </c>
      <c r="K47" s="26" t="s">
        <v>47</v>
      </c>
      <c r="L47" s="26">
        <v>103308.0</v>
      </c>
      <c r="M47" s="26">
        <v>2.0</v>
      </c>
      <c r="N47" s="26" t="s">
        <v>48</v>
      </c>
      <c r="O47" s="28">
        <v>-589909.0</v>
      </c>
      <c r="P47" s="26" t="s">
        <v>49</v>
      </c>
      <c r="Q47" s="26" t="s">
        <v>52</v>
      </c>
    </row>
    <row r="48" ht="12.75" hidden="1" customHeight="1">
      <c r="A48" s="23">
        <v>216.0</v>
      </c>
      <c r="B48" s="23">
        <v>104.0</v>
      </c>
      <c r="C48" s="23" t="s">
        <v>43</v>
      </c>
      <c r="D48" s="23" t="s">
        <v>44</v>
      </c>
      <c r="E48" s="23" t="s">
        <v>45</v>
      </c>
      <c r="F48" s="23">
        <v>9551.0</v>
      </c>
      <c r="G48" s="24">
        <v>44060.0</v>
      </c>
      <c r="H48" s="23">
        <v>96854.0</v>
      </c>
      <c r="I48" s="24">
        <v>44060.0</v>
      </c>
      <c r="J48" s="23" t="s">
        <v>46</v>
      </c>
      <c r="K48" s="23" t="s">
        <v>47</v>
      </c>
      <c r="L48" s="23">
        <v>103308.0</v>
      </c>
      <c r="M48" s="23">
        <v>2.0</v>
      </c>
      <c r="N48" s="23" t="s">
        <v>48</v>
      </c>
      <c r="O48" s="25">
        <v>589909.0</v>
      </c>
      <c r="P48" s="23" t="s">
        <v>49</v>
      </c>
      <c r="Q48" s="23" t="s">
        <v>52</v>
      </c>
    </row>
    <row r="49" ht="12.75" hidden="1" customHeight="1">
      <c r="A49" s="26">
        <v>216.0</v>
      </c>
      <c r="B49" s="26">
        <v>104.0</v>
      </c>
      <c r="C49" s="26" t="s">
        <v>43</v>
      </c>
      <c r="D49" s="26" t="s">
        <v>44</v>
      </c>
      <c r="E49" s="26" t="s">
        <v>45</v>
      </c>
      <c r="F49" s="26">
        <v>9551.0</v>
      </c>
      <c r="G49" s="27">
        <v>44060.0</v>
      </c>
      <c r="H49" s="26">
        <v>103052.0</v>
      </c>
      <c r="I49" s="27">
        <v>44060.0</v>
      </c>
      <c r="J49" s="26" t="s">
        <v>46</v>
      </c>
      <c r="K49" s="26" t="s">
        <v>47</v>
      </c>
      <c r="L49" s="26">
        <v>103308.0</v>
      </c>
      <c r="M49" s="26">
        <v>121.0</v>
      </c>
      <c r="N49" s="26" t="s">
        <v>48</v>
      </c>
      <c r="O49" s="28">
        <v>589909.0</v>
      </c>
      <c r="P49" s="26" t="s">
        <v>49</v>
      </c>
      <c r="Q49" s="26" t="s">
        <v>52</v>
      </c>
    </row>
    <row r="50" ht="12.75" hidden="1" customHeight="1">
      <c r="A50" s="23">
        <v>216.0</v>
      </c>
      <c r="B50" s="23">
        <v>104.0</v>
      </c>
      <c r="C50" s="23" t="s">
        <v>43</v>
      </c>
      <c r="D50" s="23" t="s">
        <v>44</v>
      </c>
      <c r="E50" s="23" t="s">
        <v>45</v>
      </c>
      <c r="F50" s="23">
        <v>9551.0</v>
      </c>
      <c r="G50" s="24">
        <v>44060.0</v>
      </c>
      <c r="H50" s="23">
        <v>103052.0</v>
      </c>
      <c r="I50" s="24">
        <v>44060.0</v>
      </c>
      <c r="J50" s="23" t="s">
        <v>67</v>
      </c>
      <c r="K50" s="23" t="s">
        <v>47</v>
      </c>
      <c r="L50" s="23">
        <v>103308.0</v>
      </c>
      <c r="M50" s="23">
        <v>121.0</v>
      </c>
      <c r="N50" s="23" t="s">
        <v>48</v>
      </c>
      <c r="O50" s="25">
        <v>-589909.0</v>
      </c>
      <c r="P50" s="23" t="s">
        <v>49</v>
      </c>
      <c r="Q50" s="23" t="s">
        <v>52</v>
      </c>
    </row>
    <row r="51" ht="12.75" customHeight="1">
      <c r="A51" s="26">
        <v>216.0</v>
      </c>
      <c r="B51" s="26">
        <v>104.0</v>
      </c>
      <c r="C51" s="26" t="s">
        <v>43</v>
      </c>
      <c r="D51" s="26" t="s">
        <v>44</v>
      </c>
      <c r="E51" s="26" t="s">
        <v>45</v>
      </c>
      <c r="F51" s="26">
        <v>9551.0</v>
      </c>
      <c r="G51" s="27">
        <v>44060.0</v>
      </c>
      <c r="H51" s="26">
        <v>104089.0</v>
      </c>
      <c r="I51" s="27">
        <v>44060.0</v>
      </c>
      <c r="J51" s="26" t="s">
        <v>46</v>
      </c>
      <c r="K51" s="26" t="s">
        <v>47</v>
      </c>
      <c r="L51" s="26">
        <v>103308.0</v>
      </c>
      <c r="M51" s="26">
        <v>121.0</v>
      </c>
      <c r="N51" s="26" t="s">
        <v>68</v>
      </c>
      <c r="O51" s="28">
        <v>589909.0</v>
      </c>
      <c r="P51" s="26" t="s">
        <v>49</v>
      </c>
      <c r="Q51" s="26" t="s">
        <v>69</v>
      </c>
    </row>
    <row r="52" ht="12.75" hidden="1" customHeight="1">
      <c r="A52" s="23">
        <v>216.0</v>
      </c>
      <c r="B52" s="23">
        <v>104.0</v>
      </c>
      <c r="C52" s="23" t="s">
        <v>43</v>
      </c>
      <c r="D52" s="23" t="s">
        <v>44</v>
      </c>
      <c r="E52" s="23" t="s">
        <v>45</v>
      </c>
      <c r="F52" s="23">
        <v>9833.0</v>
      </c>
      <c r="G52" s="24">
        <v>44064.0</v>
      </c>
      <c r="H52" s="23">
        <v>98852.0</v>
      </c>
      <c r="I52" s="24">
        <v>44064.0</v>
      </c>
      <c r="J52" s="23" t="s">
        <v>46</v>
      </c>
      <c r="K52" s="23" t="s">
        <v>47</v>
      </c>
      <c r="L52" s="23">
        <v>103308.0</v>
      </c>
      <c r="M52" s="23">
        <v>2.0</v>
      </c>
      <c r="N52" s="23" t="s">
        <v>48</v>
      </c>
      <c r="O52" s="25">
        <v>1.044977485E8</v>
      </c>
      <c r="P52" s="23" t="s">
        <v>49</v>
      </c>
      <c r="Q52" s="23" t="s">
        <v>52</v>
      </c>
    </row>
    <row r="53" ht="12.75" hidden="1" customHeight="1">
      <c r="A53" s="26">
        <v>216.0</v>
      </c>
      <c r="B53" s="26">
        <v>104.0</v>
      </c>
      <c r="C53" s="26" t="s">
        <v>43</v>
      </c>
      <c r="D53" s="26" t="s">
        <v>44</v>
      </c>
      <c r="E53" s="26" t="s">
        <v>45</v>
      </c>
      <c r="F53" s="26">
        <v>9833.0</v>
      </c>
      <c r="G53" s="27">
        <v>44064.0</v>
      </c>
      <c r="H53" s="26">
        <v>98852.0</v>
      </c>
      <c r="I53" s="27">
        <v>44064.0</v>
      </c>
      <c r="J53" s="26" t="s">
        <v>67</v>
      </c>
      <c r="K53" s="26" t="s">
        <v>47</v>
      </c>
      <c r="L53" s="26">
        <v>103308.0</v>
      </c>
      <c r="M53" s="26">
        <v>2.0</v>
      </c>
      <c r="N53" s="26" t="s">
        <v>48</v>
      </c>
      <c r="O53" s="28">
        <v>-1.044977485E8</v>
      </c>
      <c r="P53" s="26" t="s">
        <v>49</v>
      </c>
      <c r="Q53" s="26" t="s">
        <v>52</v>
      </c>
    </row>
    <row r="54" ht="12.75" hidden="1" customHeight="1">
      <c r="A54" s="23">
        <v>216.0</v>
      </c>
      <c r="B54" s="23">
        <v>104.0</v>
      </c>
      <c r="C54" s="23" t="s">
        <v>43</v>
      </c>
      <c r="D54" s="23" t="s">
        <v>44</v>
      </c>
      <c r="E54" s="23" t="s">
        <v>45</v>
      </c>
      <c r="F54" s="23">
        <v>9833.0</v>
      </c>
      <c r="G54" s="24">
        <v>44064.0</v>
      </c>
      <c r="H54" s="23">
        <v>103053.0</v>
      </c>
      <c r="I54" s="24">
        <v>44064.0</v>
      </c>
      <c r="J54" s="23" t="s">
        <v>67</v>
      </c>
      <c r="K54" s="23" t="s">
        <v>47</v>
      </c>
      <c r="L54" s="23">
        <v>103308.0</v>
      </c>
      <c r="M54" s="23">
        <v>121.0</v>
      </c>
      <c r="N54" s="23" t="s">
        <v>48</v>
      </c>
      <c r="O54" s="25">
        <v>-1.044977485E8</v>
      </c>
      <c r="P54" s="23" t="s">
        <v>49</v>
      </c>
      <c r="Q54" s="23" t="s">
        <v>52</v>
      </c>
    </row>
    <row r="55" ht="12.75" hidden="1" customHeight="1">
      <c r="A55" s="26">
        <v>216.0</v>
      </c>
      <c r="B55" s="26">
        <v>104.0</v>
      </c>
      <c r="C55" s="26" t="s">
        <v>43</v>
      </c>
      <c r="D55" s="26" t="s">
        <v>44</v>
      </c>
      <c r="E55" s="26" t="s">
        <v>45</v>
      </c>
      <c r="F55" s="26">
        <v>9833.0</v>
      </c>
      <c r="G55" s="27">
        <v>44064.0</v>
      </c>
      <c r="H55" s="26">
        <v>103053.0</v>
      </c>
      <c r="I55" s="27">
        <v>44064.0</v>
      </c>
      <c r="J55" s="26" t="s">
        <v>46</v>
      </c>
      <c r="K55" s="26" t="s">
        <v>47</v>
      </c>
      <c r="L55" s="26">
        <v>103308.0</v>
      </c>
      <c r="M55" s="26">
        <v>121.0</v>
      </c>
      <c r="N55" s="26" t="s">
        <v>48</v>
      </c>
      <c r="O55" s="28">
        <v>1.044977485E8</v>
      </c>
      <c r="P55" s="26" t="s">
        <v>49</v>
      </c>
      <c r="Q55" s="26" t="s">
        <v>52</v>
      </c>
    </row>
    <row r="56" ht="12.75" customHeight="1">
      <c r="A56" s="23">
        <v>216.0</v>
      </c>
      <c r="B56" s="23">
        <v>104.0</v>
      </c>
      <c r="C56" s="23" t="s">
        <v>43</v>
      </c>
      <c r="D56" s="23" t="s">
        <v>44</v>
      </c>
      <c r="E56" s="23" t="s">
        <v>45</v>
      </c>
      <c r="F56" s="23">
        <v>9833.0</v>
      </c>
      <c r="G56" s="24">
        <v>44064.0</v>
      </c>
      <c r="H56" s="23">
        <v>104091.0</v>
      </c>
      <c r="I56" s="24">
        <v>44064.0</v>
      </c>
      <c r="J56" s="23" t="s">
        <v>46</v>
      </c>
      <c r="K56" s="23" t="s">
        <v>47</v>
      </c>
      <c r="L56" s="23">
        <v>103308.0</v>
      </c>
      <c r="M56" s="23">
        <v>121.0</v>
      </c>
      <c r="N56" s="23" t="s">
        <v>68</v>
      </c>
      <c r="O56" s="25">
        <v>1.044977485E8</v>
      </c>
      <c r="P56" s="23" t="s">
        <v>49</v>
      </c>
      <c r="Q56" s="23" t="s">
        <v>69</v>
      </c>
    </row>
    <row r="57" ht="12.75" hidden="1" customHeight="1">
      <c r="A57" s="26">
        <v>216.0</v>
      </c>
      <c r="B57" s="26">
        <v>104.0</v>
      </c>
      <c r="C57" s="26" t="s">
        <v>43</v>
      </c>
      <c r="D57" s="26" t="s">
        <v>44</v>
      </c>
      <c r="E57" s="26" t="s">
        <v>45</v>
      </c>
      <c r="F57" s="26">
        <v>9880.0</v>
      </c>
      <c r="G57" s="27">
        <v>44067.0</v>
      </c>
      <c r="H57" s="26">
        <v>99236.0</v>
      </c>
      <c r="I57" s="27">
        <v>44067.0</v>
      </c>
      <c r="J57" s="26" t="s">
        <v>67</v>
      </c>
      <c r="K57" s="26" t="s">
        <v>47</v>
      </c>
      <c r="L57" s="26">
        <v>103308.0</v>
      </c>
      <c r="M57" s="26">
        <v>2.0</v>
      </c>
      <c r="N57" s="26" t="s">
        <v>48</v>
      </c>
      <c r="O57" s="28">
        <v>-4320000.0</v>
      </c>
      <c r="P57" s="26" t="s">
        <v>49</v>
      </c>
      <c r="Q57" s="26" t="s">
        <v>52</v>
      </c>
    </row>
    <row r="58" ht="12.75" hidden="1" customHeight="1">
      <c r="A58" s="23">
        <v>216.0</v>
      </c>
      <c r="B58" s="23">
        <v>104.0</v>
      </c>
      <c r="C58" s="23" t="s">
        <v>43</v>
      </c>
      <c r="D58" s="23" t="s">
        <v>44</v>
      </c>
      <c r="E58" s="23" t="s">
        <v>45</v>
      </c>
      <c r="F58" s="23">
        <v>9880.0</v>
      </c>
      <c r="G58" s="24">
        <v>44067.0</v>
      </c>
      <c r="H58" s="23">
        <v>99236.0</v>
      </c>
      <c r="I58" s="24">
        <v>44067.0</v>
      </c>
      <c r="J58" s="23" t="s">
        <v>46</v>
      </c>
      <c r="K58" s="23" t="s">
        <v>47</v>
      </c>
      <c r="L58" s="23">
        <v>103308.0</v>
      </c>
      <c r="M58" s="23">
        <v>2.0</v>
      </c>
      <c r="N58" s="23" t="s">
        <v>48</v>
      </c>
      <c r="O58" s="25">
        <v>4320000.0</v>
      </c>
      <c r="P58" s="23" t="s">
        <v>49</v>
      </c>
      <c r="Q58" s="23" t="s">
        <v>52</v>
      </c>
    </row>
    <row r="59" ht="12.75" hidden="1" customHeight="1">
      <c r="A59" s="26">
        <v>216.0</v>
      </c>
      <c r="B59" s="26">
        <v>104.0</v>
      </c>
      <c r="C59" s="26" t="s">
        <v>43</v>
      </c>
      <c r="D59" s="26" t="s">
        <v>44</v>
      </c>
      <c r="E59" s="26" t="s">
        <v>45</v>
      </c>
      <c r="F59" s="26">
        <v>9880.0</v>
      </c>
      <c r="G59" s="27">
        <v>44067.0</v>
      </c>
      <c r="H59" s="26">
        <v>103054.0</v>
      </c>
      <c r="I59" s="27">
        <v>44067.0</v>
      </c>
      <c r="J59" s="26" t="s">
        <v>46</v>
      </c>
      <c r="K59" s="26" t="s">
        <v>47</v>
      </c>
      <c r="L59" s="26">
        <v>103308.0</v>
      </c>
      <c r="M59" s="26">
        <v>121.0</v>
      </c>
      <c r="N59" s="26" t="s">
        <v>48</v>
      </c>
      <c r="O59" s="28">
        <v>4320000.0</v>
      </c>
      <c r="P59" s="26" t="s">
        <v>49</v>
      </c>
      <c r="Q59" s="26" t="s">
        <v>52</v>
      </c>
    </row>
    <row r="60" ht="12.75" hidden="1" customHeight="1">
      <c r="A60" s="23">
        <v>216.0</v>
      </c>
      <c r="B60" s="23">
        <v>104.0</v>
      </c>
      <c r="C60" s="23" t="s">
        <v>43</v>
      </c>
      <c r="D60" s="23" t="s">
        <v>44</v>
      </c>
      <c r="E60" s="23" t="s">
        <v>45</v>
      </c>
      <c r="F60" s="23">
        <v>9880.0</v>
      </c>
      <c r="G60" s="24">
        <v>44067.0</v>
      </c>
      <c r="H60" s="23">
        <v>103054.0</v>
      </c>
      <c r="I60" s="24">
        <v>44067.0</v>
      </c>
      <c r="J60" s="23" t="s">
        <v>67</v>
      </c>
      <c r="K60" s="23" t="s">
        <v>47</v>
      </c>
      <c r="L60" s="23">
        <v>103308.0</v>
      </c>
      <c r="M60" s="23">
        <v>121.0</v>
      </c>
      <c r="N60" s="23" t="s">
        <v>48</v>
      </c>
      <c r="O60" s="25">
        <v>-4320000.0</v>
      </c>
      <c r="P60" s="23" t="s">
        <v>49</v>
      </c>
      <c r="Q60" s="23" t="s">
        <v>52</v>
      </c>
    </row>
    <row r="61" ht="12.75" customHeight="1">
      <c r="A61" s="26">
        <v>216.0</v>
      </c>
      <c r="B61" s="26">
        <v>104.0</v>
      </c>
      <c r="C61" s="26" t="s">
        <v>43</v>
      </c>
      <c r="D61" s="26" t="s">
        <v>44</v>
      </c>
      <c r="E61" s="26" t="s">
        <v>45</v>
      </c>
      <c r="F61" s="26">
        <v>9880.0</v>
      </c>
      <c r="G61" s="27">
        <v>44067.0</v>
      </c>
      <c r="H61" s="26">
        <v>104093.0</v>
      </c>
      <c r="I61" s="27">
        <v>44067.0</v>
      </c>
      <c r="J61" s="26" t="s">
        <v>46</v>
      </c>
      <c r="K61" s="26" t="s">
        <v>47</v>
      </c>
      <c r="L61" s="26">
        <v>103308.0</v>
      </c>
      <c r="M61" s="26">
        <v>121.0</v>
      </c>
      <c r="N61" s="26" t="s">
        <v>68</v>
      </c>
      <c r="O61" s="28">
        <v>4320000.0</v>
      </c>
      <c r="P61" s="26" t="s">
        <v>49</v>
      </c>
      <c r="Q61" s="26" t="s">
        <v>69</v>
      </c>
    </row>
    <row r="62" ht="12.75" customHeight="1">
      <c r="A62" s="23">
        <v>216.0</v>
      </c>
      <c r="B62" s="23">
        <v>1.0</v>
      </c>
      <c r="C62" s="23" t="s">
        <v>53</v>
      </c>
      <c r="D62" s="23" t="s">
        <v>70</v>
      </c>
      <c r="E62" s="23" t="s">
        <v>71</v>
      </c>
      <c r="F62" s="23">
        <v>9895.0</v>
      </c>
      <c r="G62" s="24">
        <v>44057.0</v>
      </c>
      <c r="H62" s="23">
        <v>99952.0</v>
      </c>
      <c r="I62" s="24">
        <v>44068.0</v>
      </c>
      <c r="J62" s="23" t="s">
        <v>46</v>
      </c>
      <c r="K62" s="23" t="s">
        <v>56</v>
      </c>
      <c r="L62" s="23">
        <v>103394.0</v>
      </c>
      <c r="M62" s="23">
        <v>4.0</v>
      </c>
      <c r="N62" s="23" t="s">
        <v>57</v>
      </c>
      <c r="O62" s="25">
        <v>4664000.0</v>
      </c>
      <c r="P62" s="23" t="s">
        <v>49</v>
      </c>
      <c r="Q62" s="23" t="s">
        <v>72</v>
      </c>
    </row>
    <row r="63" ht="12.75" customHeight="1">
      <c r="A63" s="26">
        <v>216.0</v>
      </c>
      <c r="B63" s="26">
        <v>1.0</v>
      </c>
      <c r="C63" s="26" t="s">
        <v>53</v>
      </c>
      <c r="D63" s="26" t="s">
        <v>73</v>
      </c>
      <c r="E63" s="26" t="s">
        <v>71</v>
      </c>
      <c r="F63" s="26">
        <v>9896.0</v>
      </c>
      <c r="G63" s="27">
        <v>44057.0</v>
      </c>
      <c r="H63" s="26">
        <v>99953.0</v>
      </c>
      <c r="I63" s="27">
        <v>44068.0</v>
      </c>
      <c r="J63" s="26" t="s">
        <v>46</v>
      </c>
      <c r="K63" s="26" t="s">
        <v>56</v>
      </c>
      <c r="L63" s="26">
        <v>103394.0</v>
      </c>
      <c r="M63" s="26">
        <v>4.0</v>
      </c>
      <c r="N63" s="26" t="s">
        <v>57</v>
      </c>
      <c r="O63" s="28">
        <v>888025.0</v>
      </c>
      <c r="P63" s="26" t="s">
        <v>49</v>
      </c>
      <c r="Q63" s="26" t="s">
        <v>74</v>
      </c>
    </row>
    <row r="64" ht="12.75" customHeight="1">
      <c r="A64" s="23">
        <v>216.0</v>
      </c>
      <c r="B64" s="23">
        <v>104.0</v>
      </c>
      <c r="C64" s="23" t="s">
        <v>43</v>
      </c>
      <c r="D64" s="23" t="s">
        <v>44</v>
      </c>
      <c r="E64" s="23" t="s">
        <v>45</v>
      </c>
      <c r="F64" s="23">
        <v>10785.0</v>
      </c>
      <c r="G64" s="24">
        <v>44088.0</v>
      </c>
      <c r="H64" s="23">
        <v>108586.0</v>
      </c>
      <c r="I64" s="24">
        <v>44088.0</v>
      </c>
      <c r="J64" s="23" t="s">
        <v>46</v>
      </c>
      <c r="K64" s="23" t="s">
        <v>47</v>
      </c>
      <c r="L64" s="23">
        <v>103308.0</v>
      </c>
      <c r="M64" s="23">
        <v>121.0</v>
      </c>
      <c r="N64" s="23" t="s">
        <v>68</v>
      </c>
      <c r="O64" s="25">
        <v>1.44E7</v>
      </c>
      <c r="P64" s="23" t="s">
        <v>49</v>
      </c>
      <c r="Q64" s="23" t="s">
        <v>52</v>
      </c>
    </row>
    <row r="65" ht="12.75" customHeight="1">
      <c r="A65" s="26">
        <v>216.0</v>
      </c>
      <c r="B65" s="26">
        <v>104.0</v>
      </c>
      <c r="C65" s="26" t="s">
        <v>43</v>
      </c>
      <c r="D65" s="26" t="s">
        <v>44</v>
      </c>
      <c r="E65" s="26" t="s">
        <v>45</v>
      </c>
      <c r="F65" s="26">
        <v>11028.0</v>
      </c>
      <c r="G65" s="27">
        <v>44090.0</v>
      </c>
      <c r="H65" s="26">
        <v>109419.0</v>
      </c>
      <c r="I65" s="27">
        <v>44090.0</v>
      </c>
      <c r="J65" s="26" t="s">
        <v>46</v>
      </c>
      <c r="K65" s="26" t="s">
        <v>47</v>
      </c>
      <c r="L65" s="26">
        <v>103308.0</v>
      </c>
      <c r="M65" s="26">
        <v>121.0</v>
      </c>
      <c r="N65" s="26" t="s">
        <v>68</v>
      </c>
      <c r="O65" s="28">
        <v>1440000.0</v>
      </c>
      <c r="P65" s="26" t="s">
        <v>49</v>
      </c>
      <c r="Q65" s="26" t="s">
        <v>52</v>
      </c>
    </row>
    <row r="66" ht="12.75" customHeight="1">
      <c r="A66" s="23">
        <v>216.0</v>
      </c>
      <c r="B66" s="23">
        <v>104.0</v>
      </c>
      <c r="C66" s="23" t="s">
        <v>43</v>
      </c>
      <c r="D66" s="23" t="s">
        <v>44</v>
      </c>
      <c r="E66" s="23" t="s">
        <v>45</v>
      </c>
      <c r="F66" s="23">
        <v>11262.0</v>
      </c>
      <c r="G66" s="24">
        <v>44092.0</v>
      </c>
      <c r="H66" s="23">
        <v>110507.0</v>
      </c>
      <c r="I66" s="24">
        <v>44092.0</v>
      </c>
      <c r="J66" s="23" t="s">
        <v>46</v>
      </c>
      <c r="K66" s="23" t="s">
        <v>47</v>
      </c>
      <c r="L66" s="23">
        <v>103308.0</v>
      </c>
      <c r="M66" s="23">
        <v>121.0</v>
      </c>
      <c r="N66" s="23" t="s">
        <v>68</v>
      </c>
      <c r="O66" s="25">
        <v>2880000.0</v>
      </c>
      <c r="P66" s="23" t="s">
        <v>49</v>
      </c>
      <c r="Q66" s="23" t="s">
        <v>52</v>
      </c>
    </row>
    <row r="67" ht="12.75" customHeight="1">
      <c r="A67" s="26">
        <v>216.0</v>
      </c>
      <c r="B67" s="26">
        <v>104.0</v>
      </c>
      <c r="C67" s="26" t="s">
        <v>43</v>
      </c>
      <c r="D67" s="26" t="s">
        <v>44</v>
      </c>
      <c r="E67" s="26" t="s">
        <v>45</v>
      </c>
      <c r="F67" s="26">
        <v>11371.0</v>
      </c>
      <c r="G67" s="27">
        <v>44096.0</v>
      </c>
      <c r="H67" s="26">
        <v>111288.0</v>
      </c>
      <c r="I67" s="27">
        <v>44096.0</v>
      </c>
      <c r="J67" s="26" t="s">
        <v>46</v>
      </c>
      <c r="K67" s="26" t="s">
        <v>47</v>
      </c>
      <c r="L67" s="26">
        <v>103308.0</v>
      </c>
      <c r="M67" s="26">
        <v>121.0</v>
      </c>
      <c r="N67" s="26" t="s">
        <v>68</v>
      </c>
      <c r="O67" s="28">
        <v>2736000.0</v>
      </c>
      <c r="P67" s="26" t="s">
        <v>49</v>
      </c>
      <c r="Q67" s="26" t="s">
        <v>52</v>
      </c>
    </row>
    <row r="68" ht="12.75" customHeight="1">
      <c r="A68" s="23">
        <v>216.0</v>
      </c>
      <c r="B68" s="23">
        <v>104.0</v>
      </c>
      <c r="C68" s="23" t="s">
        <v>43</v>
      </c>
      <c r="D68" s="23" t="s">
        <v>44</v>
      </c>
      <c r="E68" s="23" t="s">
        <v>45</v>
      </c>
      <c r="F68" s="23">
        <v>11601.0</v>
      </c>
      <c r="G68" s="24">
        <v>44099.0</v>
      </c>
      <c r="H68" s="23">
        <v>112951.0</v>
      </c>
      <c r="I68" s="24">
        <v>44099.0</v>
      </c>
      <c r="J68" s="23" t="s">
        <v>46</v>
      </c>
      <c r="K68" s="23" t="s">
        <v>47</v>
      </c>
      <c r="L68" s="23">
        <v>103308.0</v>
      </c>
      <c r="M68" s="23">
        <v>121.0</v>
      </c>
      <c r="N68" s="23" t="s">
        <v>68</v>
      </c>
      <c r="O68" s="25">
        <v>73410.0</v>
      </c>
      <c r="P68" s="23" t="s">
        <v>49</v>
      </c>
      <c r="Q68" s="23" t="s">
        <v>52</v>
      </c>
    </row>
    <row r="69" ht="12.75" customHeight="1">
      <c r="A69" s="26">
        <v>216.0</v>
      </c>
      <c r="B69" s="26">
        <v>104.0</v>
      </c>
      <c r="C69" s="26" t="s">
        <v>43</v>
      </c>
      <c r="D69" s="26" t="s">
        <v>44</v>
      </c>
      <c r="E69" s="26" t="s">
        <v>45</v>
      </c>
      <c r="F69" s="26">
        <v>11603.0</v>
      </c>
      <c r="G69" s="27">
        <v>44099.0</v>
      </c>
      <c r="H69" s="26">
        <v>112952.0</v>
      </c>
      <c r="I69" s="27">
        <v>44099.0</v>
      </c>
      <c r="J69" s="26" t="s">
        <v>46</v>
      </c>
      <c r="K69" s="26" t="s">
        <v>47</v>
      </c>
      <c r="L69" s="26">
        <v>103308.0</v>
      </c>
      <c r="M69" s="26">
        <v>121.0</v>
      </c>
      <c r="N69" s="26" t="s">
        <v>68</v>
      </c>
      <c r="O69" s="28">
        <v>3774000.0</v>
      </c>
      <c r="P69" s="26" t="s">
        <v>49</v>
      </c>
      <c r="Q69" s="26" t="s">
        <v>52</v>
      </c>
    </row>
    <row r="70" ht="12.75" customHeight="1">
      <c r="A70" s="23">
        <v>216.0</v>
      </c>
      <c r="B70" s="23">
        <v>104.0</v>
      </c>
      <c r="C70" s="23" t="s">
        <v>43</v>
      </c>
      <c r="D70" s="23" t="s">
        <v>44</v>
      </c>
      <c r="E70" s="23" t="s">
        <v>45</v>
      </c>
      <c r="F70" s="23">
        <v>11604.0</v>
      </c>
      <c r="G70" s="24">
        <v>44099.0</v>
      </c>
      <c r="H70" s="23">
        <v>112953.0</v>
      </c>
      <c r="I70" s="24">
        <v>44099.0</v>
      </c>
      <c r="J70" s="23" t="s">
        <v>46</v>
      </c>
      <c r="K70" s="23" t="s">
        <v>47</v>
      </c>
      <c r="L70" s="23">
        <v>103308.0</v>
      </c>
      <c r="M70" s="23">
        <v>121.0</v>
      </c>
      <c r="N70" s="23" t="s">
        <v>68</v>
      </c>
      <c r="O70" s="25">
        <v>3964320.0</v>
      </c>
      <c r="P70" s="23" t="s">
        <v>49</v>
      </c>
      <c r="Q70" s="23" t="s">
        <v>52</v>
      </c>
    </row>
    <row r="71" ht="12.75" customHeight="1">
      <c r="A71" s="26">
        <v>216.0</v>
      </c>
      <c r="B71" s="26">
        <v>104.0</v>
      </c>
      <c r="C71" s="26" t="s">
        <v>43</v>
      </c>
      <c r="D71" s="26" t="s">
        <v>44</v>
      </c>
      <c r="E71" s="26" t="s">
        <v>45</v>
      </c>
      <c r="F71" s="26">
        <v>11607.0</v>
      </c>
      <c r="G71" s="27">
        <v>44099.0</v>
      </c>
      <c r="H71" s="26">
        <v>112954.0</v>
      </c>
      <c r="I71" s="27">
        <v>44099.0</v>
      </c>
      <c r="J71" s="26" t="s">
        <v>46</v>
      </c>
      <c r="K71" s="26" t="s">
        <v>47</v>
      </c>
      <c r="L71" s="26">
        <v>103308.0</v>
      </c>
      <c r="M71" s="26">
        <v>121.0</v>
      </c>
      <c r="N71" s="26" t="s">
        <v>68</v>
      </c>
      <c r="O71" s="28">
        <v>1413600.0</v>
      </c>
      <c r="P71" s="26" t="s">
        <v>49</v>
      </c>
      <c r="Q71" s="26" t="s">
        <v>52</v>
      </c>
    </row>
    <row r="72" ht="12.75" customHeight="1">
      <c r="A72" s="23">
        <v>216.0</v>
      </c>
      <c r="B72" s="23">
        <v>104.0</v>
      </c>
      <c r="C72" s="23" t="s">
        <v>43</v>
      </c>
      <c r="D72" s="23" t="s">
        <v>44</v>
      </c>
      <c r="E72" s="23" t="s">
        <v>45</v>
      </c>
      <c r="F72" s="23">
        <v>11767.0</v>
      </c>
      <c r="G72" s="24">
        <v>44104.0</v>
      </c>
      <c r="H72" s="23">
        <v>114172.0</v>
      </c>
      <c r="I72" s="24">
        <v>44104.0</v>
      </c>
      <c r="J72" s="23" t="s">
        <v>46</v>
      </c>
      <c r="K72" s="23" t="s">
        <v>47</v>
      </c>
      <c r="L72" s="23">
        <v>103308.0</v>
      </c>
      <c r="M72" s="23">
        <v>121.0</v>
      </c>
      <c r="N72" s="23" t="s">
        <v>68</v>
      </c>
      <c r="O72" s="25">
        <v>1827280.0</v>
      </c>
      <c r="P72" s="23" t="s">
        <v>49</v>
      </c>
      <c r="Q72" s="23" t="s">
        <v>75</v>
      </c>
    </row>
    <row r="73" ht="12.75" customHeight="1">
      <c r="A73" s="26">
        <v>216.0</v>
      </c>
      <c r="B73" s="26">
        <v>104.0</v>
      </c>
      <c r="C73" s="26" t="s">
        <v>43</v>
      </c>
      <c r="D73" s="26" t="s">
        <v>44</v>
      </c>
      <c r="E73" s="26" t="s">
        <v>45</v>
      </c>
      <c r="F73" s="26">
        <v>11768.0</v>
      </c>
      <c r="G73" s="27">
        <v>44104.0</v>
      </c>
      <c r="H73" s="26">
        <v>114177.0</v>
      </c>
      <c r="I73" s="27">
        <v>44104.0</v>
      </c>
      <c r="J73" s="26" t="s">
        <v>46</v>
      </c>
      <c r="K73" s="26" t="s">
        <v>47</v>
      </c>
      <c r="L73" s="26">
        <v>103308.0</v>
      </c>
      <c r="M73" s="26">
        <v>121.0</v>
      </c>
      <c r="N73" s="26" t="s">
        <v>68</v>
      </c>
      <c r="O73" s="28">
        <v>2448000.0</v>
      </c>
      <c r="P73" s="26" t="s">
        <v>49</v>
      </c>
      <c r="Q73" s="26" t="s">
        <v>75</v>
      </c>
    </row>
    <row r="74" ht="12.75" customHeight="1">
      <c r="A74" s="23">
        <v>216.0</v>
      </c>
      <c r="B74" s="23">
        <v>104.0</v>
      </c>
      <c r="C74" s="23" t="s">
        <v>43</v>
      </c>
      <c r="D74" s="23" t="s">
        <v>44</v>
      </c>
      <c r="E74" s="23" t="s">
        <v>45</v>
      </c>
      <c r="F74" s="23">
        <v>11853.0</v>
      </c>
      <c r="G74" s="24">
        <v>44105.0</v>
      </c>
      <c r="H74" s="23">
        <v>115168.0</v>
      </c>
      <c r="I74" s="24">
        <v>44105.0</v>
      </c>
      <c r="J74" s="23" t="s">
        <v>46</v>
      </c>
      <c r="K74" s="23" t="s">
        <v>47</v>
      </c>
      <c r="L74" s="23">
        <v>103308.0</v>
      </c>
      <c r="M74" s="23">
        <v>121.0</v>
      </c>
      <c r="N74" s="23" t="s">
        <v>68</v>
      </c>
      <c r="O74" s="25">
        <v>7665554.56</v>
      </c>
      <c r="P74" s="23" t="s">
        <v>49</v>
      </c>
      <c r="Q74" s="23" t="s">
        <v>76</v>
      </c>
    </row>
    <row r="75" ht="12.75" customHeight="1">
      <c r="A75" s="26">
        <v>216.0</v>
      </c>
      <c r="B75" s="26">
        <v>104.0</v>
      </c>
      <c r="C75" s="26" t="s">
        <v>43</v>
      </c>
      <c r="D75" s="26" t="s">
        <v>44</v>
      </c>
      <c r="E75" s="26" t="s">
        <v>45</v>
      </c>
      <c r="F75" s="26">
        <v>11980.0</v>
      </c>
      <c r="G75" s="27">
        <v>44109.0</v>
      </c>
      <c r="H75" s="26">
        <v>116782.0</v>
      </c>
      <c r="I75" s="27">
        <v>44109.0</v>
      </c>
      <c r="J75" s="26" t="s">
        <v>46</v>
      </c>
      <c r="K75" s="26" t="s">
        <v>47</v>
      </c>
      <c r="L75" s="26">
        <v>103308.0</v>
      </c>
      <c r="M75" s="26">
        <v>121.0</v>
      </c>
      <c r="N75" s="26" t="s">
        <v>68</v>
      </c>
      <c r="O75" s="28">
        <v>1000000.0</v>
      </c>
      <c r="P75" s="26" t="s">
        <v>49</v>
      </c>
      <c r="Q75" s="26" t="s">
        <v>77</v>
      </c>
    </row>
    <row r="76" ht="12.75" customHeight="1">
      <c r="A76" s="23">
        <v>216.0</v>
      </c>
      <c r="B76" s="23">
        <v>104.0</v>
      </c>
      <c r="C76" s="23" t="s">
        <v>43</v>
      </c>
      <c r="D76" s="23" t="s">
        <v>44</v>
      </c>
      <c r="E76" s="23" t="s">
        <v>45</v>
      </c>
      <c r="F76" s="23">
        <v>11981.0</v>
      </c>
      <c r="G76" s="24">
        <v>44109.0</v>
      </c>
      <c r="H76" s="23">
        <v>116792.0</v>
      </c>
      <c r="I76" s="24">
        <v>44109.0</v>
      </c>
      <c r="J76" s="23" t="s">
        <v>46</v>
      </c>
      <c r="K76" s="23" t="s">
        <v>47</v>
      </c>
      <c r="L76" s="23">
        <v>103308.0</v>
      </c>
      <c r="M76" s="23">
        <v>121.0</v>
      </c>
      <c r="N76" s="23" t="s">
        <v>68</v>
      </c>
      <c r="O76" s="25">
        <v>2100000.0</v>
      </c>
      <c r="P76" s="23" t="s">
        <v>49</v>
      </c>
      <c r="Q76" s="23" t="s">
        <v>77</v>
      </c>
    </row>
    <row r="77" ht="12.75" customHeight="1">
      <c r="A77" s="26">
        <v>216.0</v>
      </c>
      <c r="B77" s="26">
        <v>104.0</v>
      </c>
      <c r="C77" s="26" t="s">
        <v>43</v>
      </c>
      <c r="D77" s="26" t="s">
        <v>44</v>
      </c>
      <c r="E77" s="26" t="s">
        <v>45</v>
      </c>
      <c r="F77" s="26">
        <v>12755.0</v>
      </c>
      <c r="G77" s="27">
        <v>44125.0</v>
      </c>
      <c r="H77" s="26">
        <v>122834.0</v>
      </c>
      <c r="I77" s="27">
        <v>44125.0</v>
      </c>
      <c r="J77" s="26" t="s">
        <v>46</v>
      </c>
      <c r="K77" s="26" t="s">
        <v>47</v>
      </c>
      <c r="L77" s="26">
        <v>103308.0</v>
      </c>
      <c r="M77" s="26">
        <v>121.0</v>
      </c>
      <c r="N77" s="26" t="s">
        <v>68</v>
      </c>
      <c r="O77" s="28">
        <v>960000.0</v>
      </c>
      <c r="P77" s="26" t="s">
        <v>49</v>
      </c>
      <c r="Q77" s="26" t="s">
        <v>52</v>
      </c>
    </row>
    <row r="78" ht="12.75" customHeight="1">
      <c r="A78" s="23">
        <v>216.0</v>
      </c>
      <c r="B78" s="23">
        <v>104.0</v>
      </c>
      <c r="C78" s="23" t="s">
        <v>43</v>
      </c>
      <c r="D78" s="23" t="s">
        <v>44</v>
      </c>
      <c r="E78" s="23" t="s">
        <v>45</v>
      </c>
      <c r="F78" s="23">
        <v>12834.0</v>
      </c>
      <c r="G78" s="24">
        <v>44126.0</v>
      </c>
      <c r="H78" s="23">
        <v>123017.0</v>
      </c>
      <c r="I78" s="24">
        <v>44126.0</v>
      </c>
      <c r="J78" s="23" t="s">
        <v>46</v>
      </c>
      <c r="K78" s="23" t="s">
        <v>47</v>
      </c>
      <c r="L78" s="23">
        <v>103308.0</v>
      </c>
      <c r="M78" s="23">
        <v>121.0</v>
      </c>
      <c r="N78" s="23" t="s">
        <v>68</v>
      </c>
      <c r="O78" s="25">
        <v>192000.0</v>
      </c>
      <c r="P78" s="23" t="s">
        <v>49</v>
      </c>
      <c r="Q78" s="23" t="s">
        <v>52</v>
      </c>
    </row>
    <row r="79" ht="12.75" customHeight="1">
      <c r="A79" s="26">
        <v>216.0</v>
      </c>
      <c r="B79" s="26">
        <v>104.0</v>
      </c>
      <c r="C79" s="26" t="s">
        <v>43</v>
      </c>
      <c r="D79" s="26" t="s">
        <v>44</v>
      </c>
      <c r="E79" s="26" t="s">
        <v>45</v>
      </c>
      <c r="F79" s="26">
        <v>12835.0</v>
      </c>
      <c r="G79" s="27">
        <v>44126.0</v>
      </c>
      <c r="H79" s="26">
        <v>123018.0</v>
      </c>
      <c r="I79" s="27">
        <v>44126.0</v>
      </c>
      <c r="J79" s="26" t="s">
        <v>46</v>
      </c>
      <c r="K79" s="26" t="s">
        <v>47</v>
      </c>
      <c r="L79" s="26">
        <v>103308.0</v>
      </c>
      <c r="M79" s="26">
        <v>121.0</v>
      </c>
      <c r="N79" s="26" t="s">
        <v>68</v>
      </c>
      <c r="O79" s="28">
        <v>500000.0</v>
      </c>
      <c r="P79" s="26" t="s">
        <v>49</v>
      </c>
      <c r="Q79" s="26" t="s">
        <v>77</v>
      </c>
    </row>
    <row r="80" ht="12.75" customHeight="1">
      <c r="A80" s="23">
        <v>216.0</v>
      </c>
      <c r="B80" s="23">
        <v>104.0</v>
      </c>
      <c r="C80" s="23" t="s">
        <v>43</v>
      </c>
      <c r="D80" s="23" t="s">
        <v>44</v>
      </c>
      <c r="E80" s="23" t="s">
        <v>45</v>
      </c>
      <c r="F80" s="23">
        <v>12836.0</v>
      </c>
      <c r="G80" s="24">
        <v>44126.0</v>
      </c>
      <c r="H80" s="23">
        <v>123019.0</v>
      </c>
      <c r="I80" s="24">
        <v>44126.0</v>
      </c>
      <c r="J80" s="23" t="s">
        <v>46</v>
      </c>
      <c r="K80" s="23" t="s">
        <v>47</v>
      </c>
      <c r="L80" s="23">
        <v>103308.0</v>
      </c>
      <c r="M80" s="23">
        <v>121.0</v>
      </c>
      <c r="N80" s="23" t="s">
        <v>68</v>
      </c>
      <c r="O80" s="25">
        <v>2400000.0</v>
      </c>
      <c r="P80" s="23" t="s">
        <v>49</v>
      </c>
      <c r="Q80" s="23" t="s">
        <v>77</v>
      </c>
    </row>
    <row r="81" ht="12.75" customHeight="1">
      <c r="A81" s="26">
        <v>216.0</v>
      </c>
      <c r="B81" s="26">
        <v>104.0</v>
      </c>
      <c r="C81" s="26" t="s">
        <v>43</v>
      </c>
      <c r="D81" s="26" t="s">
        <v>44</v>
      </c>
      <c r="E81" s="26" t="s">
        <v>45</v>
      </c>
      <c r="F81" s="26">
        <v>12861.0</v>
      </c>
      <c r="G81" s="27">
        <v>44127.0</v>
      </c>
      <c r="H81" s="26">
        <v>123378.0</v>
      </c>
      <c r="I81" s="27">
        <v>44127.0</v>
      </c>
      <c r="J81" s="26" t="s">
        <v>46</v>
      </c>
      <c r="K81" s="26" t="s">
        <v>47</v>
      </c>
      <c r="L81" s="26">
        <v>103308.0</v>
      </c>
      <c r="M81" s="26">
        <v>121.0</v>
      </c>
      <c r="N81" s="26" t="s">
        <v>68</v>
      </c>
      <c r="O81" s="28">
        <v>215424.0</v>
      </c>
      <c r="P81" s="26" t="s">
        <v>49</v>
      </c>
      <c r="Q81" s="26" t="s">
        <v>78</v>
      </c>
    </row>
    <row r="82" ht="12.75" customHeight="1">
      <c r="A82" s="23">
        <v>216.0</v>
      </c>
      <c r="B82" s="23">
        <v>1.0</v>
      </c>
      <c r="C82" s="23" t="s">
        <v>53</v>
      </c>
      <c r="D82" s="23" t="s">
        <v>79</v>
      </c>
      <c r="E82" s="23" t="s">
        <v>80</v>
      </c>
      <c r="F82" s="23">
        <v>13302.0</v>
      </c>
      <c r="G82" s="24">
        <v>44126.0</v>
      </c>
      <c r="H82" s="23">
        <v>128477.0</v>
      </c>
      <c r="I82" s="24">
        <v>44140.0</v>
      </c>
      <c r="J82" s="23" t="s">
        <v>46</v>
      </c>
      <c r="K82" s="23" t="s">
        <v>56</v>
      </c>
      <c r="L82" s="23">
        <v>103394.0</v>
      </c>
      <c r="M82" s="23">
        <v>4.0</v>
      </c>
      <c r="N82" s="23" t="s">
        <v>57</v>
      </c>
      <c r="O82" s="25">
        <v>1224000.0</v>
      </c>
      <c r="P82" s="23" t="s">
        <v>49</v>
      </c>
      <c r="Q82" s="23" t="s">
        <v>81</v>
      </c>
    </row>
    <row r="83" ht="12.75" hidden="1" customHeight="1">
      <c r="A83" s="26">
        <v>216.0</v>
      </c>
      <c r="B83" s="26">
        <v>104.0</v>
      </c>
      <c r="C83" s="26" t="s">
        <v>43</v>
      </c>
      <c r="D83" s="26" t="s">
        <v>44</v>
      </c>
      <c r="E83" s="26" t="s">
        <v>45</v>
      </c>
      <c r="F83" s="26">
        <v>13936.0</v>
      </c>
      <c r="G83" s="27">
        <v>44154.0</v>
      </c>
      <c r="H83" s="26">
        <v>134242.0</v>
      </c>
      <c r="I83" s="27">
        <v>44154.0</v>
      </c>
      <c r="J83" s="26" t="s">
        <v>46</v>
      </c>
      <c r="K83" s="26" t="s">
        <v>47</v>
      </c>
      <c r="L83" s="26">
        <v>103308.0</v>
      </c>
      <c r="M83" s="26">
        <v>2.0</v>
      </c>
      <c r="N83" s="26" t="s">
        <v>48</v>
      </c>
      <c r="O83" s="28">
        <v>1440000.0</v>
      </c>
      <c r="P83" s="26" t="s">
        <v>49</v>
      </c>
      <c r="Q83" s="26" t="s">
        <v>82</v>
      </c>
    </row>
    <row r="84" ht="12.75" hidden="1" customHeight="1">
      <c r="A84" s="23">
        <v>216.0</v>
      </c>
      <c r="B84" s="23">
        <v>104.0</v>
      </c>
      <c r="C84" s="23" t="s">
        <v>43</v>
      </c>
      <c r="D84" s="23" t="s">
        <v>44</v>
      </c>
      <c r="E84" s="23" t="s">
        <v>45</v>
      </c>
      <c r="F84" s="23">
        <v>13936.0</v>
      </c>
      <c r="G84" s="24">
        <v>44154.0</v>
      </c>
      <c r="H84" s="23">
        <v>134242.0</v>
      </c>
      <c r="I84" s="24">
        <v>44166.0</v>
      </c>
      <c r="J84" s="23" t="s">
        <v>67</v>
      </c>
      <c r="K84" s="23" t="s">
        <v>47</v>
      </c>
      <c r="L84" s="23">
        <v>103308.0</v>
      </c>
      <c r="M84" s="23">
        <v>2.0</v>
      </c>
      <c r="N84" s="23" t="s">
        <v>48</v>
      </c>
      <c r="O84" s="25">
        <v>-1440000.0</v>
      </c>
      <c r="P84" s="23" t="s">
        <v>49</v>
      </c>
      <c r="Q84" s="23" t="s">
        <v>82</v>
      </c>
    </row>
    <row r="85" ht="12.75" customHeight="1">
      <c r="A85" s="26">
        <v>216.0</v>
      </c>
      <c r="B85" s="26">
        <v>104.0</v>
      </c>
      <c r="C85" s="26" t="s">
        <v>43</v>
      </c>
      <c r="D85" s="26" t="s">
        <v>44</v>
      </c>
      <c r="E85" s="26" t="s">
        <v>45</v>
      </c>
      <c r="F85" s="26">
        <v>13936.0</v>
      </c>
      <c r="G85" s="27">
        <v>44154.0</v>
      </c>
      <c r="H85" s="26">
        <v>154991.0</v>
      </c>
      <c r="I85" s="27">
        <v>44166.0</v>
      </c>
      <c r="J85" s="26" t="s">
        <v>46</v>
      </c>
      <c r="K85" s="26" t="s">
        <v>47</v>
      </c>
      <c r="L85" s="26">
        <v>103308.0</v>
      </c>
      <c r="M85" s="26">
        <v>121.0</v>
      </c>
      <c r="N85" s="26" t="s">
        <v>68</v>
      </c>
      <c r="O85" s="28">
        <v>1440000.0</v>
      </c>
      <c r="P85" s="26" t="s">
        <v>49</v>
      </c>
      <c r="Q85" s="26" t="s">
        <v>82</v>
      </c>
    </row>
    <row r="86" ht="12.75" hidden="1" customHeight="1">
      <c r="A86" s="23">
        <v>216.0</v>
      </c>
      <c r="B86" s="23">
        <v>104.0</v>
      </c>
      <c r="C86" s="23" t="s">
        <v>43</v>
      </c>
      <c r="D86" s="23" t="s">
        <v>44</v>
      </c>
      <c r="E86" s="23" t="s">
        <v>45</v>
      </c>
      <c r="F86" s="23">
        <v>13937.0</v>
      </c>
      <c r="G86" s="24">
        <v>44154.0</v>
      </c>
      <c r="H86" s="23">
        <v>134243.0</v>
      </c>
      <c r="I86" s="24">
        <v>44154.0</v>
      </c>
      <c r="J86" s="23" t="s">
        <v>46</v>
      </c>
      <c r="K86" s="23" t="s">
        <v>47</v>
      </c>
      <c r="L86" s="23">
        <v>103308.0</v>
      </c>
      <c r="M86" s="23">
        <v>2.0</v>
      </c>
      <c r="N86" s="23" t="s">
        <v>48</v>
      </c>
      <c r="O86" s="25">
        <v>1460000.0</v>
      </c>
      <c r="P86" s="23" t="s">
        <v>49</v>
      </c>
      <c r="Q86" s="23" t="s">
        <v>83</v>
      </c>
    </row>
    <row r="87" ht="12.75" hidden="1" customHeight="1">
      <c r="A87" s="26">
        <v>216.0</v>
      </c>
      <c r="B87" s="26">
        <v>104.0</v>
      </c>
      <c r="C87" s="26" t="s">
        <v>43</v>
      </c>
      <c r="D87" s="26" t="s">
        <v>44</v>
      </c>
      <c r="E87" s="26" t="s">
        <v>45</v>
      </c>
      <c r="F87" s="26">
        <v>13937.0</v>
      </c>
      <c r="G87" s="27">
        <v>44154.0</v>
      </c>
      <c r="H87" s="26">
        <v>134243.0</v>
      </c>
      <c r="I87" s="27">
        <v>44166.0</v>
      </c>
      <c r="J87" s="26" t="s">
        <v>67</v>
      </c>
      <c r="K87" s="26" t="s">
        <v>47</v>
      </c>
      <c r="L87" s="26">
        <v>103308.0</v>
      </c>
      <c r="M87" s="26">
        <v>2.0</v>
      </c>
      <c r="N87" s="26" t="s">
        <v>48</v>
      </c>
      <c r="O87" s="28">
        <v>-1460000.0</v>
      </c>
      <c r="P87" s="26" t="s">
        <v>49</v>
      </c>
      <c r="Q87" s="26" t="s">
        <v>83</v>
      </c>
    </row>
    <row r="88" ht="12.75" customHeight="1">
      <c r="A88" s="23">
        <v>216.0</v>
      </c>
      <c r="B88" s="23">
        <v>104.0</v>
      </c>
      <c r="C88" s="23" t="s">
        <v>43</v>
      </c>
      <c r="D88" s="23" t="s">
        <v>44</v>
      </c>
      <c r="E88" s="23" t="s">
        <v>45</v>
      </c>
      <c r="F88" s="23">
        <v>13937.0</v>
      </c>
      <c r="G88" s="24">
        <v>44154.0</v>
      </c>
      <c r="H88" s="23">
        <v>154992.0</v>
      </c>
      <c r="I88" s="24">
        <v>44166.0</v>
      </c>
      <c r="J88" s="23" t="s">
        <v>46</v>
      </c>
      <c r="K88" s="23" t="s">
        <v>47</v>
      </c>
      <c r="L88" s="23">
        <v>103308.0</v>
      </c>
      <c r="M88" s="23">
        <v>121.0</v>
      </c>
      <c r="N88" s="23" t="s">
        <v>68</v>
      </c>
      <c r="O88" s="25">
        <v>1460000.0</v>
      </c>
      <c r="P88" s="23" t="s">
        <v>49</v>
      </c>
      <c r="Q88" s="23" t="s">
        <v>83</v>
      </c>
    </row>
    <row r="89" ht="12.75" hidden="1" customHeight="1">
      <c r="A89" s="26">
        <v>216.0</v>
      </c>
      <c r="B89" s="26">
        <v>104.0</v>
      </c>
      <c r="C89" s="26" t="s">
        <v>43</v>
      </c>
      <c r="D89" s="26" t="s">
        <v>44</v>
      </c>
      <c r="E89" s="26" t="s">
        <v>45</v>
      </c>
      <c r="F89" s="26">
        <v>13961.0</v>
      </c>
      <c r="G89" s="27">
        <v>44155.0</v>
      </c>
      <c r="H89" s="26">
        <v>134542.0</v>
      </c>
      <c r="I89" s="27">
        <v>44155.0</v>
      </c>
      <c r="J89" s="26" t="s">
        <v>46</v>
      </c>
      <c r="K89" s="26" t="s">
        <v>47</v>
      </c>
      <c r="L89" s="26">
        <v>103308.0</v>
      </c>
      <c r="M89" s="26">
        <v>2.0</v>
      </c>
      <c r="N89" s="26" t="s">
        <v>48</v>
      </c>
      <c r="O89" s="28">
        <v>960000.0</v>
      </c>
      <c r="P89" s="26" t="s">
        <v>49</v>
      </c>
      <c r="Q89" s="26" t="s">
        <v>84</v>
      </c>
    </row>
    <row r="90" ht="12.75" hidden="1" customHeight="1">
      <c r="A90" s="23">
        <v>216.0</v>
      </c>
      <c r="B90" s="23">
        <v>104.0</v>
      </c>
      <c r="C90" s="23" t="s">
        <v>43</v>
      </c>
      <c r="D90" s="23" t="s">
        <v>44</v>
      </c>
      <c r="E90" s="23" t="s">
        <v>45</v>
      </c>
      <c r="F90" s="23">
        <v>13961.0</v>
      </c>
      <c r="G90" s="24">
        <v>44155.0</v>
      </c>
      <c r="H90" s="23">
        <v>134542.0</v>
      </c>
      <c r="I90" s="24">
        <v>44166.0</v>
      </c>
      <c r="J90" s="23" t="s">
        <v>67</v>
      </c>
      <c r="K90" s="23" t="s">
        <v>47</v>
      </c>
      <c r="L90" s="23">
        <v>103308.0</v>
      </c>
      <c r="M90" s="23">
        <v>2.0</v>
      </c>
      <c r="N90" s="23" t="s">
        <v>48</v>
      </c>
      <c r="O90" s="25">
        <v>-960000.0</v>
      </c>
      <c r="P90" s="23" t="s">
        <v>49</v>
      </c>
      <c r="Q90" s="23" t="s">
        <v>84</v>
      </c>
    </row>
    <row r="91" ht="12.75" customHeight="1">
      <c r="A91" s="26">
        <v>216.0</v>
      </c>
      <c r="B91" s="26">
        <v>104.0</v>
      </c>
      <c r="C91" s="26" t="s">
        <v>43</v>
      </c>
      <c r="D91" s="26" t="s">
        <v>44</v>
      </c>
      <c r="E91" s="26" t="s">
        <v>45</v>
      </c>
      <c r="F91" s="26">
        <v>13961.0</v>
      </c>
      <c r="G91" s="27">
        <v>44155.0</v>
      </c>
      <c r="H91" s="26">
        <v>154993.0</v>
      </c>
      <c r="I91" s="27">
        <v>44166.0</v>
      </c>
      <c r="J91" s="26" t="s">
        <v>46</v>
      </c>
      <c r="K91" s="26" t="s">
        <v>47</v>
      </c>
      <c r="L91" s="26">
        <v>103308.0</v>
      </c>
      <c r="M91" s="26">
        <v>121.0</v>
      </c>
      <c r="N91" s="26" t="s">
        <v>68</v>
      </c>
      <c r="O91" s="28">
        <v>960000.0</v>
      </c>
      <c r="P91" s="26" t="s">
        <v>49</v>
      </c>
      <c r="Q91" s="26" t="s">
        <v>84</v>
      </c>
    </row>
    <row r="92" ht="12.75" hidden="1" customHeight="1">
      <c r="A92" s="23">
        <v>216.0</v>
      </c>
      <c r="B92" s="23">
        <v>104.0</v>
      </c>
      <c r="C92" s="23" t="s">
        <v>43</v>
      </c>
      <c r="D92" s="23" t="s">
        <v>44</v>
      </c>
      <c r="E92" s="23" t="s">
        <v>45</v>
      </c>
      <c r="F92" s="23">
        <v>14100.0</v>
      </c>
      <c r="G92" s="24">
        <v>44159.0</v>
      </c>
      <c r="H92" s="23">
        <v>135862.0</v>
      </c>
      <c r="I92" s="24">
        <v>44159.0</v>
      </c>
      <c r="J92" s="23" t="s">
        <v>46</v>
      </c>
      <c r="K92" s="23" t="s">
        <v>47</v>
      </c>
      <c r="L92" s="23">
        <v>103308.0</v>
      </c>
      <c r="M92" s="23">
        <v>2.0</v>
      </c>
      <c r="N92" s="23" t="s">
        <v>48</v>
      </c>
      <c r="O92" s="25">
        <v>2793000.0</v>
      </c>
      <c r="P92" s="23" t="s">
        <v>49</v>
      </c>
      <c r="Q92" s="23" t="s">
        <v>85</v>
      </c>
    </row>
    <row r="93" ht="12.75" hidden="1" customHeight="1">
      <c r="A93" s="26">
        <v>216.0</v>
      </c>
      <c r="B93" s="26">
        <v>104.0</v>
      </c>
      <c r="C93" s="26" t="s">
        <v>43</v>
      </c>
      <c r="D93" s="26" t="s">
        <v>44</v>
      </c>
      <c r="E93" s="26" t="s">
        <v>45</v>
      </c>
      <c r="F93" s="26">
        <v>14100.0</v>
      </c>
      <c r="G93" s="27">
        <v>44159.0</v>
      </c>
      <c r="H93" s="26">
        <v>135862.0</v>
      </c>
      <c r="I93" s="27">
        <v>44166.0</v>
      </c>
      <c r="J93" s="26" t="s">
        <v>67</v>
      </c>
      <c r="K93" s="26" t="s">
        <v>47</v>
      </c>
      <c r="L93" s="26">
        <v>103308.0</v>
      </c>
      <c r="M93" s="26">
        <v>2.0</v>
      </c>
      <c r="N93" s="26" t="s">
        <v>48</v>
      </c>
      <c r="O93" s="28">
        <v>-2793000.0</v>
      </c>
      <c r="P93" s="26" t="s">
        <v>49</v>
      </c>
      <c r="Q93" s="26" t="s">
        <v>85</v>
      </c>
    </row>
    <row r="94" ht="12.75" customHeight="1">
      <c r="A94" s="23">
        <v>216.0</v>
      </c>
      <c r="B94" s="23">
        <v>104.0</v>
      </c>
      <c r="C94" s="23" t="s">
        <v>43</v>
      </c>
      <c r="D94" s="23" t="s">
        <v>44</v>
      </c>
      <c r="E94" s="23" t="s">
        <v>45</v>
      </c>
      <c r="F94" s="23">
        <v>14100.0</v>
      </c>
      <c r="G94" s="24">
        <v>44159.0</v>
      </c>
      <c r="H94" s="23">
        <v>154995.0</v>
      </c>
      <c r="I94" s="24">
        <v>44166.0</v>
      </c>
      <c r="J94" s="23" t="s">
        <v>46</v>
      </c>
      <c r="K94" s="23" t="s">
        <v>47</v>
      </c>
      <c r="L94" s="23">
        <v>103308.0</v>
      </c>
      <c r="M94" s="23">
        <v>121.0</v>
      </c>
      <c r="N94" s="23" t="s">
        <v>68</v>
      </c>
      <c r="O94" s="25">
        <v>2793000.0</v>
      </c>
      <c r="P94" s="23" t="s">
        <v>49</v>
      </c>
      <c r="Q94" s="23" t="s">
        <v>85</v>
      </c>
    </row>
    <row r="95" ht="12.75" hidden="1" customHeight="1">
      <c r="A95" s="26">
        <v>216.0</v>
      </c>
      <c r="B95" s="26">
        <v>104.0</v>
      </c>
      <c r="C95" s="26" t="s">
        <v>43</v>
      </c>
      <c r="D95" s="26" t="s">
        <v>44</v>
      </c>
      <c r="E95" s="26" t="s">
        <v>45</v>
      </c>
      <c r="F95" s="26">
        <v>14101.0</v>
      </c>
      <c r="G95" s="27">
        <v>44159.0</v>
      </c>
      <c r="H95" s="26">
        <v>135864.0</v>
      </c>
      <c r="I95" s="27">
        <v>44159.0</v>
      </c>
      <c r="J95" s="26" t="s">
        <v>46</v>
      </c>
      <c r="K95" s="26" t="s">
        <v>47</v>
      </c>
      <c r="L95" s="26">
        <v>103308.0</v>
      </c>
      <c r="M95" s="26">
        <v>2.0</v>
      </c>
      <c r="N95" s="26" t="s">
        <v>48</v>
      </c>
      <c r="O95" s="28">
        <v>588955.0</v>
      </c>
      <c r="P95" s="26" t="s">
        <v>49</v>
      </c>
      <c r="Q95" s="26" t="s">
        <v>85</v>
      </c>
    </row>
    <row r="96" ht="12.75" hidden="1" customHeight="1">
      <c r="A96" s="23">
        <v>216.0</v>
      </c>
      <c r="B96" s="23">
        <v>104.0</v>
      </c>
      <c r="C96" s="23" t="s">
        <v>43</v>
      </c>
      <c r="D96" s="23" t="s">
        <v>44</v>
      </c>
      <c r="E96" s="23" t="s">
        <v>45</v>
      </c>
      <c r="F96" s="23">
        <v>14101.0</v>
      </c>
      <c r="G96" s="24">
        <v>44159.0</v>
      </c>
      <c r="H96" s="23">
        <v>135864.0</v>
      </c>
      <c r="I96" s="24">
        <v>44166.0</v>
      </c>
      <c r="J96" s="23" t="s">
        <v>67</v>
      </c>
      <c r="K96" s="23" t="s">
        <v>47</v>
      </c>
      <c r="L96" s="23">
        <v>103308.0</v>
      </c>
      <c r="M96" s="23">
        <v>2.0</v>
      </c>
      <c r="N96" s="23" t="s">
        <v>48</v>
      </c>
      <c r="O96" s="25">
        <v>-588955.0</v>
      </c>
      <c r="P96" s="23" t="s">
        <v>49</v>
      </c>
      <c r="Q96" s="23" t="s">
        <v>85</v>
      </c>
    </row>
    <row r="97" ht="12.75" customHeight="1">
      <c r="A97" s="26">
        <v>216.0</v>
      </c>
      <c r="B97" s="26">
        <v>104.0</v>
      </c>
      <c r="C97" s="26" t="s">
        <v>43</v>
      </c>
      <c r="D97" s="26" t="s">
        <v>44</v>
      </c>
      <c r="E97" s="26" t="s">
        <v>45</v>
      </c>
      <c r="F97" s="26">
        <v>14101.0</v>
      </c>
      <c r="G97" s="27">
        <v>44159.0</v>
      </c>
      <c r="H97" s="26">
        <v>154996.0</v>
      </c>
      <c r="I97" s="27">
        <v>44166.0</v>
      </c>
      <c r="J97" s="26" t="s">
        <v>46</v>
      </c>
      <c r="K97" s="26" t="s">
        <v>47</v>
      </c>
      <c r="L97" s="26">
        <v>103308.0</v>
      </c>
      <c r="M97" s="26">
        <v>121.0</v>
      </c>
      <c r="N97" s="26" t="s">
        <v>68</v>
      </c>
      <c r="O97" s="28">
        <v>588955.0</v>
      </c>
      <c r="P97" s="26" t="s">
        <v>49</v>
      </c>
      <c r="Q97" s="26" t="s">
        <v>85</v>
      </c>
    </row>
    <row r="98" ht="12.75" hidden="1" customHeight="1">
      <c r="A98" s="23">
        <v>216.0</v>
      </c>
      <c r="B98" s="23">
        <v>104.0</v>
      </c>
      <c r="C98" s="23" t="s">
        <v>43</v>
      </c>
      <c r="D98" s="23" t="s">
        <v>44</v>
      </c>
      <c r="E98" s="23" t="s">
        <v>45</v>
      </c>
      <c r="F98" s="23">
        <v>14411.0</v>
      </c>
      <c r="G98" s="24">
        <v>44165.0</v>
      </c>
      <c r="H98" s="23">
        <v>138937.0</v>
      </c>
      <c r="I98" s="24">
        <v>44165.0</v>
      </c>
      <c r="J98" s="23" t="s">
        <v>46</v>
      </c>
      <c r="K98" s="23" t="s">
        <v>47</v>
      </c>
      <c r="L98" s="23">
        <v>103308.0</v>
      </c>
      <c r="M98" s="23">
        <v>2.0</v>
      </c>
      <c r="N98" s="23" t="s">
        <v>48</v>
      </c>
      <c r="O98" s="25">
        <v>143616.0</v>
      </c>
      <c r="P98" s="23" t="s">
        <v>49</v>
      </c>
      <c r="Q98" s="23" t="s">
        <v>86</v>
      </c>
    </row>
    <row r="99" ht="12.75" hidden="1" customHeight="1">
      <c r="A99" s="26">
        <v>216.0</v>
      </c>
      <c r="B99" s="26">
        <v>104.0</v>
      </c>
      <c r="C99" s="26" t="s">
        <v>43</v>
      </c>
      <c r="D99" s="26" t="s">
        <v>44</v>
      </c>
      <c r="E99" s="26" t="s">
        <v>45</v>
      </c>
      <c r="F99" s="26">
        <v>14411.0</v>
      </c>
      <c r="G99" s="27">
        <v>44165.0</v>
      </c>
      <c r="H99" s="26">
        <v>138937.0</v>
      </c>
      <c r="I99" s="27">
        <v>44166.0</v>
      </c>
      <c r="J99" s="26" t="s">
        <v>67</v>
      </c>
      <c r="K99" s="26" t="s">
        <v>47</v>
      </c>
      <c r="L99" s="26">
        <v>103308.0</v>
      </c>
      <c r="M99" s="26">
        <v>2.0</v>
      </c>
      <c r="N99" s="26" t="s">
        <v>48</v>
      </c>
      <c r="O99" s="28">
        <v>-143616.0</v>
      </c>
      <c r="P99" s="26" t="s">
        <v>49</v>
      </c>
      <c r="Q99" s="26" t="s">
        <v>86</v>
      </c>
    </row>
    <row r="100" ht="12.75" customHeight="1">
      <c r="A100" s="23">
        <v>216.0</v>
      </c>
      <c r="B100" s="23">
        <v>104.0</v>
      </c>
      <c r="C100" s="23" t="s">
        <v>43</v>
      </c>
      <c r="D100" s="23" t="s">
        <v>44</v>
      </c>
      <c r="E100" s="23" t="s">
        <v>45</v>
      </c>
      <c r="F100" s="23">
        <v>14411.0</v>
      </c>
      <c r="G100" s="24">
        <v>44165.0</v>
      </c>
      <c r="H100" s="23">
        <v>154997.0</v>
      </c>
      <c r="I100" s="24">
        <v>44166.0</v>
      </c>
      <c r="J100" s="23" t="s">
        <v>46</v>
      </c>
      <c r="K100" s="23" t="s">
        <v>47</v>
      </c>
      <c r="L100" s="23">
        <v>103308.0</v>
      </c>
      <c r="M100" s="23">
        <v>121.0</v>
      </c>
      <c r="N100" s="23" t="s">
        <v>68</v>
      </c>
      <c r="O100" s="25">
        <v>143616.0</v>
      </c>
      <c r="P100" s="23" t="s">
        <v>49</v>
      </c>
      <c r="Q100" s="23" t="s">
        <v>87</v>
      </c>
    </row>
    <row r="101" ht="12.75" customHeight="1">
      <c r="A101" s="26">
        <v>216.0</v>
      </c>
      <c r="B101" s="26">
        <v>104.0</v>
      </c>
      <c r="C101" s="26" t="s">
        <v>43</v>
      </c>
      <c r="D101" s="26" t="s">
        <v>44</v>
      </c>
      <c r="E101" s="26" t="s">
        <v>45</v>
      </c>
      <c r="F101" s="26">
        <v>14456.0</v>
      </c>
      <c r="G101" s="27">
        <v>44167.0</v>
      </c>
      <c r="H101" s="26">
        <v>154974.0</v>
      </c>
      <c r="I101" s="27">
        <v>44167.0</v>
      </c>
      <c r="J101" s="26" t="s">
        <v>46</v>
      </c>
      <c r="K101" s="26" t="s">
        <v>47</v>
      </c>
      <c r="L101" s="26">
        <v>103308.0</v>
      </c>
      <c r="M101" s="26">
        <v>121.0</v>
      </c>
      <c r="N101" s="26" t="s">
        <v>68</v>
      </c>
      <c r="O101" s="28">
        <v>960000.0</v>
      </c>
      <c r="P101" s="26" t="s">
        <v>49</v>
      </c>
      <c r="Q101" s="26" t="s">
        <v>88</v>
      </c>
    </row>
    <row r="102" ht="12.75" hidden="1" customHeight="1">
      <c r="A102" s="23">
        <v>216.0</v>
      </c>
      <c r="B102" s="23">
        <v>104.0</v>
      </c>
      <c r="C102" s="23" t="s">
        <v>43</v>
      </c>
      <c r="D102" s="23" t="s">
        <v>44</v>
      </c>
      <c r="E102" s="23" t="s">
        <v>45</v>
      </c>
      <c r="F102" s="23">
        <v>14513.0</v>
      </c>
      <c r="G102" s="24">
        <v>44168.0</v>
      </c>
      <c r="H102" s="23">
        <v>140282.0</v>
      </c>
      <c r="I102" s="24">
        <v>44168.0</v>
      </c>
      <c r="J102" s="23" t="s">
        <v>46</v>
      </c>
      <c r="K102" s="23" t="s">
        <v>47</v>
      </c>
      <c r="L102" s="23">
        <v>103308.0</v>
      </c>
      <c r="M102" s="23">
        <v>2.0</v>
      </c>
      <c r="N102" s="23" t="s">
        <v>48</v>
      </c>
      <c r="O102" s="25">
        <v>240000.0</v>
      </c>
      <c r="P102" s="23" t="s">
        <v>49</v>
      </c>
      <c r="Q102" s="23" t="s">
        <v>89</v>
      </c>
    </row>
    <row r="103" ht="12.75" hidden="1" customHeight="1">
      <c r="A103" s="26">
        <v>216.0</v>
      </c>
      <c r="B103" s="26">
        <v>104.0</v>
      </c>
      <c r="C103" s="26" t="s">
        <v>43</v>
      </c>
      <c r="D103" s="26" t="s">
        <v>44</v>
      </c>
      <c r="E103" s="26" t="s">
        <v>45</v>
      </c>
      <c r="F103" s="26">
        <v>14513.0</v>
      </c>
      <c r="G103" s="27">
        <v>44168.0</v>
      </c>
      <c r="H103" s="26">
        <v>140282.0</v>
      </c>
      <c r="I103" s="27">
        <v>44168.0</v>
      </c>
      <c r="J103" s="26" t="s">
        <v>67</v>
      </c>
      <c r="K103" s="26" t="s">
        <v>47</v>
      </c>
      <c r="L103" s="26">
        <v>103308.0</v>
      </c>
      <c r="M103" s="26">
        <v>2.0</v>
      </c>
      <c r="N103" s="26" t="s">
        <v>48</v>
      </c>
      <c r="O103" s="28">
        <v>-240000.0</v>
      </c>
      <c r="P103" s="26" t="s">
        <v>49</v>
      </c>
      <c r="Q103" s="26" t="s">
        <v>89</v>
      </c>
    </row>
    <row r="104" ht="12.75" customHeight="1">
      <c r="A104" s="23">
        <v>216.0</v>
      </c>
      <c r="B104" s="23">
        <v>104.0</v>
      </c>
      <c r="C104" s="23" t="s">
        <v>43</v>
      </c>
      <c r="D104" s="23" t="s">
        <v>44</v>
      </c>
      <c r="E104" s="23" t="s">
        <v>45</v>
      </c>
      <c r="F104" s="23">
        <v>14513.0</v>
      </c>
      <c r="G104" s="24">
        <v>44168.0</v>
      </c>
      <c r="H104" s="23">
        <v>154975.0</v>
      </c>
      <c r="I104" s="24">
        <v>44168.0</v>
      </c>
      <c r="J104" s="23" t="s">
        <v>46</v>
      </c>
      <c r="K104" s="23" t="s">
        <v>47</v>
      </c>
      <c r="L104" s="23">
        <v>103308.0</v>
      </c>
      <c r="M104" s="23">
        <v>121.0</v>
      </c>
      <c r="N104" s="23" t="s">
        <v>68</v>
      </c>
      <c r="O104" s="25">
        <v>240000.0</v>
      </c>
      <c r="P104" s="23" t="s">
        <v>49</v>
      </c>
      <c r="Q104" s="23" t="s">
        <v>90</v>
      </c>
    </row>
    <row r="105" ht="12.75" hidden="1" customHeight="1">
      <c r="A105" s="26">
        <v>216.0</v>
      </c>
      <c r="B105" s="26">
        <v>104.0</v>
      </c>
      <c r="C105" s="26" t="s">
        <v>43</v>
      </c>
      <c r="D105" s="26" t="s">
        <v>44</v>
      </c>
      <c r="E105" s="26" t="s">
        <v>45</v>
      </c>
      <c r="F105" s="26">
        <v>14604.0</v>
      </c>
      <c r="G105" s="27">
        <v>44172.0</v>
      </c>
      <c r="H105" s="26">
        <v>141403.0</v>
      </c>
      <c r="I105" s="27">
        <v>44172.0</v>
      </c>
      <c r="J105" s="26" t="s">
        <v>67</v>
      </c>
      <c r="K105" s="26" t="s">
        <v>47</v>
      </c>
      <c r="L105" s="26">
        <v>103308.0</v>
      </c>
      <c r="M105" s="26">
        <v>2.0</v>
      </c>
      <c r="N105" s="26" t="s">
        <v>48</v>
      </c>
      <c r="O105" s="28">
        <v>-2231315.0</v>
      </c>
      <c r="P105" s="26" t="s">
        <v>49</v>
      </c>
      <c r="Q105" s="26" t="s">
        <v>85</v>
      </c>
    </row>
    <row r="106" ht="12.75" hidden="1" customHeight="1">
      <c r="A106" s="23">
        <v>216.0</v>
      </c>
      <c r="B106" s="23">
        <v>104.0</v>
      </c>
      <c r="C106" s="23" t="s">
        <v>43</v>
      </c>
      <c r="D106" s="23" t="s">
        <v>44</v>
      </c>
      <c r="E106" s="23" t="s">
        <v>45</v>
      </c>
      <c r="F106" s="23">
        <v>14604.0</v>
      </c>
      <c r="G106" s="24">
        <v>44172.0</v>
      </c>
      <c r="H106" s="23">
        <v>141403.0</v>
      </c>
      <c r="I106" s="24">
        <v>44172.0</v>
      </c>
      <c r="J106" s="23" t="s">
        <v>46</v>
      </c>
      <c r="K106" s="23" t="s">
        <v>47</v>
      </c>
      <c r="L106" s="23">
        <v>103308.0</v>
      </c>
      <c r="M106" s="23">
        <v>2.0</v>
      </c>
      <c r="N106" s="23" t="s">
        <v>48</v>
      </c>
      <c r="O106" s="25">
        <v>2231315.0</v>
      </c>
      <c r="P106" s="23" t="s">
        <v>49</v>
      </c>
      <c r="Q106" s="23" t="s">
        <v>85</v>
      </c>
    </row>
    <row r="107" ht="12.75" customHeight="1">
      <c r="A107" s="26">
        <v>216.0</v>
      </c>
      <c r="B107" s="26">
        <v>104.0</v>
      </c>
      <c r="C107" s="26" t="s">
        <v>43</v>
      </c>
      <c r="D107" s="26" t="s">
        <v>44</v>
      </c>
      <c r="E107" s="26" t="s">
        <v>45</v>
      </c>
      <c r="F107" s="26">
        <v>14604.0</v>
      </c>
      <c r="G107" s="27">
        <v>44172.0</v>
      </c>
      <c r="H107" s="26">
        <v>154976.0</v>
      </c>
      <c r="I107" s="27">
        <v>44172.0</v>
      </c>
      <c r="J107" s="26" t="s">
        <v>46</v>
      </c>
      <c r="K107" s="26" t="s">
        <v>47</v>
      </c>
      <c r="L107" s="26">
        <v>103308.0</v>
      </c>
      <c r="M107" s="26">
        <v>121.0</v>
      </c>
      <c r="N107" s="26" t="s">
        <v>68</v>
      </c>
      <c r="O107" s="28">
        <v>2231315.0</v>
      </c>
      <c r="P107" s="26" t="s">
        <v>49</v>
      </c>
      <c r="Q107" s="26" t="s">
        <v>91</v>
      </c>
    </row>
    <row r="108" ht="12.75" hidden="1" customHeight="1">
      <c r="A108" s="23">
        <v>216.0</v>
      </c>
      <c r="B108" s="23">
        <v>104.0</v>
      </c>
      <c r="C108" s="23" t="s">
        <v>43</v>
      </c>
      <c r="D108" s="23" t="s">
        <v>44</v>
      </c>
      <c r="E108" s="23" t="s">
        <v>45</v>
      </c>
      <c r="F108" s="23">
        <v>14605.0</v>
      </c>
      <c r="G108" s="24">
        <v>44172.0</v>
      </c>
      <c r="H108" s="23">
        <v>141404.0</v>
      </c>
      <c r="I108" s="24">
        <v>44172.0</v>
      </c>
      <c r="J108" s="23" t="s">
        <v>67</v>
      </c>
      <c r="K108" s="23" t="s">
        <v>47</v>
      </c>
      <c r="L108" s="23">
        <v>103308.0</v>
      </c>
      <c r="M108" s="23">
        <v>2.0</v>
      </c>
      <c r="N108" s="23" t="s">
        <v>48</v>
      </c>
      <c r="O108" s="25">
        <v>-80000.0</v>
      </c>
      <c r="P108" s="23" t="s">
        <v>49</v>
      </c>
      <c r="Q108" s="23" t="s">
        <v>92</v>
      </c>
    </row>
    <row r="109" ht="12.75" hidden="1" customHeight="1">
      <c r="A109" s="26">
        <v>216.0</v>
      </c>
      <c r="B109" s="26">
        <v>104.0</v>
      </c>
      <c r="C109" s="26" t="s">
        <v>43</v>
      </c>
      <c r="D109" s="26" t="s">
        <v>44</v>
      </c>
      <c r="E109" s="26" t="s">
        <v>45</v>
      </c>
      <c r="F109" s="26">
        <v>14605.0</v>
      </c>
      <c r="G109" s="27">
        <v>44172.0</v>
      </c>
      <c r="H109" s="26">
        <v>141404.0</v>
      </c>
      <c r="I109" s="27">
        <v>44172.0</v>
      </c>
      <c r="J109" s="26" t="s">
        <v>46</v>
      </c>
      <c r="K109" s="26" t="s">
        <v>47</v>
      </c>
      <c r="L109" s="26">
        <v>103308.0</v>
      </c>
      <c r="M109" s="26">
        <v>2.0</v>
      </c>
      <c r="N109" s="26" t="s">
        <v>48</v>
      </c>
      <c r="O109" s="28">
        <v>80000.0</v>
      </c>
      <c r="P109" s="26" t="s">
        <v>49</v>
      </c>
      <c r="Q109" s="26" t="s">
        <v>92</v>
      </c>
    </row>
    <row r="110" ht="12.75" customHeight="1">
      <c r="A110" s="23">
        <v>216.0</v>
      </c>
      <c r="B110" s="23">
        <v>104.0</v>
      </c>
      <c r="C110" s="23" t="s">
        <v>43</v>
      </c>
      <c r="D110" s="23" t="s">
        <v>44</v>
      </c>
      <c r="E110" s="23" t="s">
        <v>45</v>
      </c>
      <c r="F110" s="23">
        <v>14605.0</v>
      </c>
      <c r="G110" s="24">
        <v>44172.0</v>
      </c>
      <c r="H110" s="23">
        <v>154977.0</v>
      </c>
      <c r="I110" s="24">
        <v>44172.0</v>
      </c>
      <c r="J110" s="23" t="s">
        <v>46</v>
      </c>
      <c r="K110" s="23" t="s">
        <v>47</v>
      </c>
      <c r="L110" s="23">
        <v>103308.0</v>
      </c>
      <c r="M110" s="23">
        <v>121.0</v>
      </c>
      <c r="N110" s="23" t="s">
        <v>68</v>
      </c>
      <c r="O110" s="25">
        <v>80000.0</v>
      </c>
      <c r="P110" s="23" t="s">
        <v>49</v>
      </c>
      <c r="Q110" s="23" t="s">
        <v>93</v>
      </c>
    </row>
    <row r="111" ht="12.75" hidden="1" customHeight="1">
      <c r="A111" s="26">
        <v>216.0</v>
      </c>
      <c r="B111" s="26">
        <v>104.0</v>
      </c>
      <c r="C111" s="26" t="s">
        <v>43</v>
      </c>
      <c r="D111" s="26" t="s">
        <v>44</v>
      </c>
      <c r="E111" s="26" t="s">
        <v>45</v>
      </c>
      <c r="F111" s="26">
        <v>14607.0</v>
      </c>
      <c r="G111" s="27">
        <v>44172.0</v>
      </c>
      <c r="H111" s="26">
        <v>141406.0</v>
      </c>
      <c r="I111" s="27">
        <v>44172.0</v>
      </c>
      <c r="J111" s="26" t="s">
        <v>46</v>
      </c>
      <c r="K111" s="26" t="s">
        <v>47</v>
      </c>
      <c r="L111" s="26">
        <v>103308.0</v>
      </c>
      <c r="M111" s="26">
        <v>2.0</v>
      </c>
      <c r="N111" s="26" t="s">
        <v>48</v>
      </c>
      <c r="O111" s="28">
        <v>1380000.0</v>
      </c>
      <c r="P111" s="26" t="s">
        <v>49</v>
      </c>
      <c r="Q111" s="26" t="s">
        <v>92</v>
      </c>
    </row>
    <row r="112" ht="12.75" hidden="1" customHeight="1">
      <c r="A112" s="23">
        <v>216.0</v>
      </c>
      <c r="B112" s="23">
        <v>104.0</v>
      </c>
      <c r="C112" s="23" t="s">
        <v>43</v>
      </c>
      <c r="D112" s="23" t="s">
        <v>44</v>
      </c>
      <c r="E112" s="23" t="s">
        <v>45</v>
      </c>
      <c r="F112" s="23">
        <v>14607.0</v>
      </c>
      <c r="G112" s="24">
        <v>44172.0</v>
      </c>
      <c r="H112" s="23">
        <v>141406.0</v>
      </c>
      <c r="I112" s="24">
        <v>44172.0</v>
      </c>
      <c r="J112" s="23" t="s">
        <v>67</v>
      </c>
      <c r="K112" s="23" t="s">
        <v>47</v>
      </c>
      <c r="L112" s="23">
        <v>103308.0</v>
      </c>
      <c r="M112" s="23">
        <v>2.0</v>
      </c>
      <c r="N112" s="23" t="s">
        <v>48</v>
      </c>
      <c r="O112" s="25">
        <v>-1380000.0</v>
      </c>
      <c r="P112" s="23" t="s">
        <v>49</v>
      </c>
      <c r="Q112" s="23" t="s">
        <v>92</v>
      </c>
    </row>
    <row r="113" ht="12.75" customHeight="1">
      <c r="A113" s="26">
        <v>216.0</v>
      </c>
      <c r="B113" s="26">
        <v>104.0</v>
      </c>
      <c r="C113" s="26" t="s">
        <v>43</v>
      </c>
      <c r="D113" s="26" t="s">
        <v>44</v>
      </c>
      <c r="E113" s="26" t="s">
        <v>45</v>
      </c>
      <c r="F113" s="26">
        <v>14607.0</v>
      </c>
      <c r="G113" s="27">
        <v>44172.0</v>
      </c>
      <c r="H113" s="26">
        <v>154978.0</v>
      </c>
      <c r="I113" s="27">
        <v>44172.0</v>
      </c>
      <c r="J113" s="26" t="s">
        <v>46</v>
      </c>
      <c r="K113" s="26" t="s">
        <v>47</v>
      </c>
      <c r="L113" s="26">
        <v>103308.0</v>
      </c>
      <c r="M113" s="26">
        <v>121.0</v>
      </c>
      <c r="N113" s="26" t="s">
        <v>68</v>
      </c>
      <c r="O113" s="28">
        <v>1380000.0</v>
      </c>
      <c r="P113" s="26" t="s">
        <v>49</v>
      </c>
      <c r="Q113" s="26" t="s">
        <v>93</v>
      </c>
    </row>
    <row r="114" ht="12.75" hidden="1" customHeight="1">
      <c r="A114" s="23">
        <v>216.0</v>
      </c>
      <c r="B114" s="23">
        <v>104.0</v>
      </c>
      <c r="C114" s="23" t="s">
        <v>43</v>
      </c>
      <c r="D114" s="23" t="s">
        <v>44</v>
      </c>
      <c r="E114" s="23" t="s">
        <v>45</v>
      </c>
      <c r="F114" s="23">
        <v>14806.0</v>
      </c>
      <c r="G114" s="24">
        <v>44176.0</v>
      </c>
      <c r="H114" s="23">
        <v>143238.0</v>
      </c>
      <c r="I114" s="24">
        <v>44176.0</v>
      </c>
      <c r="J114" s="23" t="s">
        <v>67</v>
      </c>
      <c r="K114" s="23" t="s">
        <v>47</v>
      </c>
      <c r="L114" s="23">
        <v>103308.0</v>
      </c>
      <c r="M114" s="23">
        <v>2.0</v>
      </c>
      <c r="N114" s="23" t="s">
        <v>48</v>
      </c>
      <c r="O114" s="25">
        <v>-960000.0</v>
      </c>
      <c r="P114" s="23" t="s">
        <v>49</v>
      </c>
      <c r="Q114" s="23" t="s">
        <v>94</v>
      </c>
    </row>
    <row r="115" ht="12.75" hidden="1" customHeight="1">
      <c r="A115" s="26">
        <v>216.0</v>
      </c>
      <c r="B115" s="26">
        <v>104.0</v>
      </c>
      <c r="C115" s="26" t="s">
        <v>43</v>
      </c>
      <c r="D115" s="26" t="s">
        <v>44</v>
      </c>
      <c r="E115" s="26" t="s">
        <v>45</v>
      </c>
      <c r="F115" s="26">
        <v>14806.0</v>
      </c>
      <c r="G115" s="27">
        <v>44176.0</v>
      </c>
      <c r="H115" s="26">
        <v>143238.0</v>
      </c>
      <c r="I115" s="27">
        <v>44176.0</v>
      </c>
      <c r="J115" s="26" t="s">
        <v>46</v>
      </c>
      <c r="K115" s="26" t="s">
        <v>47</v>
      </c>
      <c r="L115" s="26">
        <v>103308.0</v>
      </c>
      <c r="M115" s="26">
        <v>2.0</v>
      </c>
      <c r="N115" s="26" t="s">
        <v>48</v>
      </c>
      <c r="O115" s="28">
        <v>960000.0</v>
      </c>
      <c r="P115" s="26" t="s">
        <v>49</v>
      </c>
      <c r="Q115" s="26" t="s">
        <v>94</v>
      </c>
    </row>
    <row r="116" ht="12.75" customHeight="1">
      <c r="A116" s="23">
        <v>216.0</v>
      </c>
      <c r="B116" s="23">
        <v>104.0</v>
      </c>
      <c r="C116" s="23" t="s">
        <v>43</v>
      </c>
      <c r="D116" s="23" t="s">
        <v>44</v>
      </c>
      <c r="E116" s="23" t="s">
        <v>45</v>
      </c>
      <c r="F116" s="23">
        <v>14806.0</v>
      </c>
      <c r="G116" s="24">
        <v>44176.0</v>
      </c>
      <c r="H116" s="23">
        <v>154979.0</v>
      </c>
      <c r="I116" s="24">
        <v>44176.0</v>
      </c>
      <c r="J116" s="23" t="s">
        <v>46</v>
      </c>
      <c r="K116" s="23" t="s">
        <v>47</v>
      </c>
      <c r="L116" s="23">
        <v>103308.0</v>
      </c>
      <c r="M116" s="23">
        <v>121.0</v>
      </c>
      <c r="N116" s="23" t="s">
        <v>68</v>
      </c>
      <c r="O116" s="25">
        <v>960000.0</v>
      </c>
      <c r="P116" s="23" t="s">
        <v>49</v>
      </c>
      <c r="Q116" s="23" t="s">
        <v>66</v>
      </c>
    </row>
    <row r="117" ht="12.75" hidden="1" customHeight="1">
      <c r="A117" s="26">
        <v>216.0</v>
      </c>
      <c r="B117" s="26">
        <v>104.0</v>
      </c>
      <c r="C117" s="26" t="s">
        <v>43</v>
      </c>
      <c r="D117" s="26" t="s">
        <v>44</v>
      </c>
      <c r="E117" s="26" t="s">
        <v>45</v>
      </c>
      <c r="F117" s="26">
        <v>14807.0</v>
      </c>
      <c r="G117" s="27">
        <v>44176.0</v>
      </c>
      <c r="H117" s="26">
        <v>143241.0</v>
      </c>
      <c r="I117" s="27">
        <v>44176.0</v>
      </c>
      <c r="J117" s="26" t="s">
        <v>67</v>
      </c>
      <c r="K117" s="26" t="s">
        <v>47</v>
      </c>
      <c r="L117" s="26">
        <v>103308.0</v>
      </c>
      <c r="M117" s="26">
        <v>2.0</v>
      </c>
      <c r="N117" s="26" t="s">
        <v>48</v>
      </c>
      <c r="O117" s="28">
        <v>-215424.0</v>
      </c>
      <c r="P117" s="26" t="s">
        <v>49</v>
      </c>
      <c r="Q117" s="26" t="s">
        <v>95</v>
      </c>
    </row>
    <row r="118" ht="12.75" hidden="1" customHeight="1">
      <c r="A118" s="23">
        <v>216.0</v>
      </c>
      <c r="B118" s="23">
        <v>104.0</v>
      </c>
      <c r="C118" s="23" t="s">
        <v>43</v>
      </c>
      <c r="D118" s="23" t="s">
        <v>44</v>
      </c>
      <c r="E118" s="23" t="s">
        <v>45</v>
      </c>
      <c r="F118" s="23">
        <v>14807.0</v>
      </c>
      <c r="G118" s="24">
        <v>44176.0</v>
      </c>
      <c r="H118" s="23">
        <v>143241.0</v>
      </c>
      <c r="I118" s="24">
        <v>44176.0</v>
      </c>
      <c r="J118" s="23" t="s">
        <v>46</v>
      </c>
      <c r="K118" s="23" t="s">
        <v>47</v>
      </c>
      <c r="L118" s="23">
        <v>103308.0</v>
      </c>
      <c r="M118" s="23">
        <v>2.0</v>
      </c>
      <c r="N118" s="23" t="s">
        <v>48</v>
      </c>
      <c r="O118" s="25">
        <v>215424.0</v>
      </c>
      <c r="P118" s="23" t="s">
        <v>49</v>
      </c>
      <c r="Q118" s="23" t="s">
        <v>95</v>
      </c>
    </row>
    <row r="119" ht="12.75" customHeight="1">
      <c r="A119" s="26">
        <v>216.0</v>
      </c>
      <c r="B119" s="26">
        <v>104.0</v>
      </c>
      <c r="C119" s="26" t="s">
        <v>43</v>
      </c>
      <c r="D119" s="26" t="s">
        <v>44</v>
      </c>
      <c r="E119" s="26" t="s">
        <v>45</v>
      </c>
      <c r="F119" s="26">
        <v>14807.0</v>
      </c>
      <c r="G119" s="27">
        <v>44176.0</v>
      </c>
      <c r="H119" s="26">
        <v>154980.0</v>
      </c>
      <c r="I119" s="27">
        <v>44176.0</v>
      </c>
      <c r="J119" s="26" t="s">
        <v>46</v>
      </c>
      <c r="K119" s="26" t="s">
        <v>47</v>
      </c>
      <c r="L119" s="26">
        <v>103308.0</v>
      </c>
      <c r="M119" s="26">
        <v>121.0</v>
      </c>
      <c r="N119" s="26" t="s">
        <v>68</v>
      </c>
      <c r="O119" s="28">
        <v>215424.0</v>
      </c>
      <c r="P119" s="26" t="s">
        <v>49</v>
      </c>
      <c r="Q119" s="26" t="s">
        <v>66</v>
      </c>
    </row>
    <row r="120" ht="12.75" customHeight="1">
      <c r="A120" s="23">
        <v>216.0</v>
      </c>
      <c r="B120" s="23">
        <v>1.0</v>
      </c>
      <c r="C120" s="23" t="s">
        <v>53</v>
      </c>
      <c r="D120" s="23" t="s">
        <v>79</v>
      </c>
      <c r="E120" s="23" t="s">
        <v>80</v>
      </c>
      <c r="F120" s="23">
        <v>14959.0</v>
      </c>
      <c r="G120" s="24">
        <v>44180.0</v>
      </c>
      <c r="H120" s="23">
        <v>144665.0</v>
      </c>
      <c r="I120" s="24">
        <v>44180.0</v>
      </c>
      <c r="J120" s="23" t="s">
        <v>46</v>
      </c>
      <c r="K120" s="23" t="s">
        <v>56</v>
      </c>
      <c r="L120" s="23">
        <v>103394.0</v>
      </c>
      <c r="M120" s="23">
        <v>4.0</v>
      </c>
      <c r="N120" s="23" t="s">
        <v>57</v>
      </c>
      <c r="O120" s="25">
        <v>816000.0</v>
      </c>
      <c r="P120" s="23" t="s">
        <v>49</v>
      </c>
      <c r="Q120" s="23"/>
    </row>
    <row r="121" ht="12.75" hidden="1" customHeight="1">
      <c r="A121" s="26">
        <v>216.0</v>
      </c>
      <c r="B121" s="26">
        <v>104.0</v>
      </c>
      <c r="C121" s="26" t="s">
        <v>43</v>
      </c>
      <c r="D121" s="26" t="s">
        <v>44</v>
      </c>
      <c r="E121" s="26" t="s">
        <v>45</v>
      </c>
      <c r="F121" s="26">
        <v>15398.0</v>
      </c>
      <c r="G121" s="27">
        <v>44186.0</v>
      </c>
      <c r="H121" s="26">
        <v>148794.0</v>
      </c>
      <c r="I121" s="27">
        <v>44186.0</v>
      </c>
      <c r="J121" s="26" t="s">
        <v>46</v>
      </c>
      <c r="K121" s="26" t="s">
        <v>47</v>
      </c>
      <c r="L121" s="26">
        <v>103308.0</v>
      </c>
      <c r="M121" s="26">
        <v>2.0</v>
      </c>
      <c r="N121" s="26" t="s">
        <v>48</v>
      </c>
      <c r="O121" s="28">
        <v>9504000.0</v>
      </c>
      <c r="P121" s="26" t="s">
        <v>49</v>
      </c>
      <c r="Q121" s="26" t="s">
        <v>96</v>
      </c>
    </row>
    <row r="122" ht="12.75" hidden="1" customHeight="1">
      <c r="A122" s="23">
        <v>216.0</v>
      </c>
      <c r="B122" s="23">
        <v>104.0</v>
      </c>
      <c r="C122" s="23" t="s">
        <v>43</v>
      </c>
      <c r="D122" s="23" t="s">
        <v>44</v>
      </c>
      <c r="E122" s="23" t="s">
        <v>45</v>
      </c>
      <c r="F122" s="23">
        <v>15398.0</v>
      </c>
      <c r="G122" s="24">
        <v>44186.0</v>
      </c>
      <c r="H122" s="23">
        <v>148794.0</v>
      </c>
      <c r="I122" s="24">
        <v>44186.0</v>
      </c>
      <c r="J122" s="23" t="s">
        <v>67</v>
      </c>
      <c r="K122" s="23" t="s">
        <v>47</v>
      </c>
      <c r="L122" s="23">
        <v>103308.0</v>
      </c>
      <c r="M122" s="23">
        <v>2.0</v>
      </c>
      <c r="N122" s="23" t="s">
        <v>48</v>
      </c>
      <c r="O122" s="25">
        <v>-9504000.0</v>
      </c>
      <c r="P122" s="23" t="s">
        <v>49</v>
      </c>
      <c r="Q122" s="23" t="s">
        <v>96</v>
      </c>
    </row>
    <row r="123" ht="12.75" customHeight="1">
      <c r="A123" s="26">
        <v>216.0</v>
      </c>
      <c r="B123" s="26">
        <v>104.0</v>
      </c>
      <c r="C123" s="26" t="s">
        <v>43</v>
      </c>
      <c r="D123" s="26" t="s">
        <v>44</v>
      </c>
      <c r="E123" s="26" t="s">
        <v>45</v>
      </c>
      <c r="F123" s="26">
        <v>15398.0</v>
      </c>
      <c r="G123" s="27">
        <v>44186.0</v>
      </c>
      <c r="H123" s="26">
        <v>154981.0</v>
      </c>
      <c r="I123" s="27">
        <v>44186.0</v>
      </c>
      <c r="J123" s="26" t="s">
        <v>46</v>
      </c>
      <c r="K123" s="26" t="s">
        <v>47</v>
      </c>
      <c r="L123" s="26">
        <v>103308.0</v>
      </c>
      <c r="M123" s="26">
        <v>121.0</v>
      </c>
      <c r="N123" s="26" t="s">
        <v>68</v>
      </c>
      <c r="O123" s="28">
        <v>9504000.0</v>
      </c>
      <c r="P123" s="26" t="s">
        <v>49</v>
      </c>
      <c r="Q123" s="26" t="s">
        <v>66</v>
      </c>
    </row>
    <row r="124" ht="12.75" customHeight="1">
      <c r="A124" s="23">
        <v>216.0</v>
      </c>
      <c r="B124" s="23">
        <v>104.0</v>
      </c>
      <c r="C124" s="23" t="s">
        <v>43</v>
      </c>
      <c r="D124" s="23" t="s">
        <v>97</v>
      </c>
      <c r="E124" s="23" t="s">
        <v>98</v>
      </c>
      <c r="F124" s="23">
        <v>15405.0</v>
      </c>
      <c r="G124" s="24">
        <v>44187.0</v>
      </c>
      <c r="H124" s="23">
        <v>149580.0</v>
      </c>
      <c r="I124" s="24">
        <v>44187.0</v>
      </c>
      <c r="J124" s="23" t="s">
        <v>46</v>
      </c>
      <c r="K124" s="23" t="s">
        <v>99</v>
      </c>
      <c r="L124" s="23">
        <v>103312.0</v>
      </c>
      <c r="M124" s="23">
        <v>1.0</v>
      </c>
      <c r="N124" s="23" t="s">
        <v>100</v>
      </c>
      <c r="O124" s="25">
        <v>153717.0</v>
      </c>
      <c r="P124" s="23" t="s">
        <v>49</v>
      </c>
      <c r="Q124" s="23" t="s">
        <v>101</v>
      </c>
    </row>
    <row r="125" ht="12.75" hidden="1" customHeight="1">
      <c r="A125" s="26">
        <v>216.0</v>
      </c>
      <c r="B125" s="26">
        <v>104.0</v>
      </c>
      <c r="C125" s="26" t="s">
        <v>43</v>
      </c>
      <c r="D125" s="26" t="s">
        <v>44</v>
      </c>
      <c r="E125" s="26" t="s">
        <v>45</v>
      </c>
      <c r="F125" s="26">
        <v>15407.0</v>
      </c>
      <c r="G125" s="27">
        <v>44187.0</v>
      </c>
      <c r="H125" s="26">
        <v>148841.0</v>
      </c>
      <c r="I125" s="27">
        <v>44187.0</v>
      </c>
      <c r="J125" s="26" t="s">
        <v>67</v>
      </c>
      <c r="K125" s="26" t="s">
        <v>47</v>
      </c>
      <c r="L125" s="26">
        <v>103308.0</v>
      </c>
      <c r="M125" s="26">
        <v>2.0</v>
      </c>
      <c r="N125" s="26" t="s">
        <v>48</v>
      </c>
      <c r="O125" s="28">
        <v>-480000.0</v>
      </c>
      <c r="P125" s="26" t="s">
        <v>49</v>
      </c>
      <c r="Q125" s="26" t="s">
        <v>96</v>
      </c>
    </row>
    <row r="126" ht="12.75" hidden="1" customHeight="1">
      <c r="A126" s="23">
        <v>216.0</v>
      </c>
      <c r="B126" s="23">
        <v>104.0</v>
      </c>
      <c r="C126" s="23" t="s">
        <v>43</v>
      </c>
      <c r="D126" s="23" t="s">
        <v>44</v>
      </c>
      <c r="E126" s="23" t="s">
        <v>45</v>
      </c>
      <c r="F126" s="23">
        <v>15407.0</v>
      </c>
      <c r="G126" s="24">
        <v>44187.0</v>
      </c>
      <c r="H126" s="23">
        <v>148841.0</v>
      </c>
      <c r="I126" s="24">
        <v>44187.0</v>
      </c>
      <c r="J126" s="23" t="s">
        <v>46</v>
      </c>
      <c r="K126" s="23" t="s">
        <v>47</v>
      </c>
      <c r="L126" s="23">
        <v>103308.0</v>
      </c>
      <c r="M126" s="23">
        <v>2.0</v>
      </c>
      <c r="N126" s="23" t="s">
        <v>48</v>
      </c>
      <c r="O126" s="25">
        <v>480000.0</v>
      </c>
      <c r="P126" s="23" t="s">
        <v>49</v>
      </c>
      <c r="Q126" s="23" t="s">
        <v>96</v>
      </c>
    </row>
    <row r="127" ht="12.75" customHeight="1">
      <c r="A127" s="26">
        <v>216.0</v>
      </c>
      <c r="B127" s="26">
        <v>104.0</v>
      </c>
      <c r="C127" s="26" t="s">
        <v>43</v>
      </c>
      <c r="D127" s="26" t="s">
        <v>44</v>
      </c>
      <c r="E127" s="26" t="s">
        <v>45</v>
      </c>
      <c r="F127" s="26">
        <v>15407.0</v>
      </c>
      <c r="G127" s="27">
        <v>44187.0</v>
      </c>
      <c r="H127" s="26">
        <v>154982.0</v>
      </c>
      <c r="I127" s="27">
        <v>44187.0</v>
      </c>
      <c r="J127" s="26" t="s">
        <v>46</v>
      </c>
      <c r="K127" s="26" t="s">
        <v>47</v>
      </c>
      <c r="L127" s="26">
        <v>103308.0</v>
      </c>
      <c r="M127" s="26">
        <v>121.0</v>
      </c>
      <c r="N127" s="26" t="s">
        <v>68</v>
      </c>
      <c r="O127" s="28">
        <v>480000.0</v>
      </c>
      <c r="P127" s="26" t="s">
        <v>49</v>
      </c>
      <c r="Q127" s="26" t="s">
        <v>66</v>
      </c>
    </row>
    <row r="128" ht="12.75" hidden="1" customHeight="1">
      <c r="A128" s="23">
        <v>216.0</v>
      </c>
      <c r="B128" s="23">
        <v>104.0</v>
      </c>
      <c r="C128" s="23" t="s">
        <v>43</v>
      </c>
      <c r="D128" s="23" t="s">
        <v>44</v>
      </c>
      <c r="E128" s="23" t="s">
        <v>45</v>
      </c>
      <c r="F128" s="23">
        <v>15408.0</v>
      </c>
      <c r="G128" s="24">
        <v>44187.0</v>
      </c>
      <c r="H128" s="23">
        <v>148848.0</v>
      </c>
      <c r="I128" s="24">
        <v>44187.0</v>
      </c>
      <c r="J128" s="23" t="s">
        <v>67</v>
      </c>
      <c r="K128" s="23" t="s">
        <v>47</v>
      </c>
      <c r="L128" s="23">
        <v>103308.0</v>
      </c>
      <c r="M128" s="23">
        <v>2.0</v>
      </c>
      <c r="N128" s="23" t="s">
        <v>48</v>
      </c>
      <c r="O128" s="25">
        <v>-1920000.0</v>
      </c>
      <c r="P128" s="23" t="s">
        <v>49</v>
      </c>
      <c r="Q128" s="23" t="s">
        <v>96</v>
      </c>
    </row>
    <row r="129" ht="12.75" hidden="1" customHeight="1">
      <c r="A129" s="26">
        <v>216.0</v>
      </c>
      <c r="B129" s="26">
        <v>104.0</v>
      </c>
      <c r="C129" s="26" t="s">
        <v>43</v>
      </c>
      <c r="D129" s="26" t="s">
        <v>44</v>
      </c>
      <c r="E129" s="26" t="s">
        <v>45</v>
      </c>
      <c r="F129" s="26">
        <v>15408.0</v>
      </c>
      <c r="G129" s="27">
        <v>44187.0</v>
      </c>
      <c r="H129" s="26">
        <v>148848.0</v>
      </c>
      <c r="I129" s="27">
        <v>44187.0</v>
      </c>
      <c r="J129" s="26" t="s">
        <v>46</v>
      </c>
      <c r="K129" s="26" t="s">
        <v>47</v>
      </c>
      <c r="L129" s="26">
        <v>103308.0</v>
      </c>
      <c r="M129" s="26">
        <v>2.0</v>
      </c>
      <c r="N129" s="26" t="s">
        <v>48</v>
      </c>
      <c r="O129" s="28">
        <v>1920000.0</v>
      </c>
      <c r="P129" s="26" t="s">
        <v>49</v>
      </c>
      <c r="Q129" s="26" t="s">
        <v>96</v>
      </c>
    </row>
    <row r="130" ht="12.75" customHeight="1">
      <c r="A130" s="23">
        <v>216.0</v>
      </c>
      <c r="B130" s="23">
        <v>104.0</v>
      </c>
      <c r="C130" s="23" t="s">
        <v>43</v>
      </c>
      <c r="D130" s="23" t="s">
        <v>44</v>
      </c>
      <c r="E130" s="23" t="s">
        <v>45</v>
      </c>
      <c r="F130" s="23">
        <v>15408.0</v>
      </c>
      <c r="G130" s="24">
        <v>44187.0</v>
      </c>
      <c r="H130" s="23">
        <v>154984.0</v>
      </c>
      <c r="I130" s="24">
        <v>44187.0</v>
      </c>
      <c r="J130" s="23" t="s">
        <v>46</v>
      </c>
      <c r="K130" s="23" t="s">
        <v>47</v>
      </c>
      <c r="L130" s="23">
        <v>103308.0</v>
      </c>
      <c r="M130" s="23">
        <v>121.0</v>
      </c>
      <c r="N130" s="23" t="s">
        <v>68</v>
      </c>
      <c r="O130" s="25">
        <v>1920000.0</v>
      </c>
      <c r="P130" s="23" t="s">
        <v>49</v>
      </c>
      <c r="Q130" s="23" t="s">
        <v>66</v>
      </c>
    </row>
    <row r="131" ht="12.75" hidden="1" customHeight="1">
      <c r="A131" s="26">
        <v>216.0</v>
      </c>
      <c r="B131" s="26">
        <v>104.0</v>
      </c>
      <c r="C131" s="26" t="s">
        <v>43</v>
      </c>
      <c r="D131" s="26" t="s">
        <v>97</v>
      </c>
      <c r="E131" s="26" t="s">
        <v>98</v>
      </c>
      <c r="F131" s="26">
        <v>15512.0</v>
      </c>
      <c r="G131" s="27">
        <v>44188.0</v>
      </c>
      <c r="H131" s="26">
        <v>149664.0</v>
      </c>
      <c r="I131" s="27">
        <v>44188.0</v>
      </c>
      <c r="J131" s="26" t="s">
        <v>67</v>
      </c>
      <c r="K131" s="26" t="s">
        <v>99</v>
      </c>
      <c r="L131" s="26">
        <v>103312.0</v>
      </c>
      <c r="M131" s="26">
        <v>1.0</v>
      </c>
      <c r="N131" s="26" t="s">
        <v>100</v>
      </c>
      <c r="O131" s="28">
        <v>-1059875.0</v>
      </c>
      <c r="P131" s="26" t="s">
        <v>49</v>
      </c>
      <c r="Q131" s="26" t="s">
        <v>101</v>
      </c>
    </row>
    <row r="132" ht="12.75" hidden="1" customHeight="1">
      <c r="A132" s="23">
        <v>216.0</v>
      </c>
      <c r="B132" s="23">
        <v>104.0</v>
      </c>
      <c r="C132" s="23" t="s">
        <v>43</v>
      </c>
      <c r="D132" s="23" t="s">
        <v>97</v>
      </c>
      <c r="E132" s="23" t="s">
        <v>98</v>
      </c>
      <c r="F132" s="23">
        <v>15512.0</v>
      </c>
      <c r="G132" s="24">
        <v>44188.0</v>
      </c>
      <c r="H132" s="23">
        <v>149664.0</v>
      </c>
      <c r="I132" s="24">
        <v>44188.0</v>
      </c>
      <c r="J132" s="23" t="s">
        <v>46</v>
      </c>
      <c r="K132" s="23" t="s">
        <v>99</v>
      </c>
      <c r="L132" s="23">
        <v>103312.0</v>
      </c>
      <c r="M132" s="23">
        <v>1.0</v>
      </c>
      <c r="N132" s="23" t="s">
        <v>100</v>
      </c>
      <c r="O132" s="25">
        <v>1059875.0</v>
      </c>
      <c r="P132" s="23" t="s">
        <v>49</v>
      </c>
      <c r="Q132" s="23" t="s">
        <v>101</v>
      </c>
    </row>
    <row r="133" ht="12.75" customHeight="1">
      <c r="A133" s="26">
        <v>216.0</v>
      </c>
      <c r="B133" s="26">
        <v>104.0</v>
      </c>
      <c r="C133" s="26" t="s">
        <v>43</v>
      </c>
      <c r="D133" s="26" t="s">
        <v>97</v>
      </c>
      <c r="E133" s="26" t="s">
        <v>98</v>
      </c>
      <c r="F133" s="26">
        <v>15512.0</v>
      </c>
      <c r="G133" s="27">
        <v>44188.0</v>
      </c>
      <c r="H133" s="26">
        <v>149671.0</v>
      </c>
      <c r="I133" s="27">
        <v>44188.0</v>
      </c>
      <c r="J133" s="26" t="s">
        <v>46</v>
      </c>
      <c r="K133" s="26" t="s">
        <v>102</v>
      </c>
      <c r="L133" s="26">
        <v>103309.0</v>
      </c>
      <c r="M133" s="26">
        <v>1.0</v>
      </c>
      <c r="N133" s="26" t="s">
        <v>100</v>
      </c>
      <c r="O133" s="28">
        <v>1059875.0</v>
      </c>
      <c r="P133" s="26" t="s">
        <v>49</v>
      </c>
      <c r="Q133" s="26" t="s">
        <v>103</v>
      </c>
    </row>
    <row r="134" ht="12.75" hidden="1" customHeight="1">
      <c r="A134" s="23">
        <v>216.0</v>
      </c>
      <c r="B134" s="23">
        <v>104.0</v>
      </c>
      <c r="C134" s="23" t="s">
        <v>43</v>
      </c>
      <c r="D134" s="23" t="s">
        <v>44</v>
      </c>
      <c r="E134" s="23" t="s">
        <v>45</v>
      </c>
      <c r="F134" s="23">
        <v>15583.0</v>
      </c>
      <c r="G134" s="24">
        <v>44189.0</v>
      </c>
      <c r="H134" s="23">
        <v>150195.0</v>
      </c>
      <c r="I134" s="24">
        <v>44189.0</v>
      </c>
      <c r="J134" s="23" t="s">
        <v>46</v>
      </c>
      <c r="K134" s="23" t="s">
        <v>47</v>
      </c>
      <c r="L134" s="23">
        <v>103308.0</v>
      </c>
      <c r="M134" s="23">
        <v>2.0</v>
      </c>
      <c r="N134" s="23" t="s">
        <v>48</v>
      </c>
      <c r="O134" s="25">
        <v>40551.0</v>
      </c>
      <c r="P134" s="23" t="s">
        <v>49</v>
      </c>
      <c r="Q134" s="23" t="s">
        <v>104</v>
      </c>
    </row>
    <row r="135" ht="12.75" hidden="1" customHeight="1">
      <c r="A135" s="26">
        <v>216.0</v>
      </c>
      <c r="B135" s="26">
        <v>104.0</v>
      </c>
      <c r="C135" s="26" t="s">
        <v>43</v>
      </c>
      <c r="D135" s="26" t="s">
        <v>44</v>
      </c>
      <c r="E135" s="26" t="s">
        <v>45</v>
      </c>
      <c r="F135" s="26">
        <v>15583.0</v>
      </c>
      <c r="G135" s="27">
        <v>44189.0</v>
      </c>
      <c r="H135" s="26">
        <v>150195.0</v>
      </c>
      <c r="I135" s="27">
        <v>44189.0</v>
      </c>
      <c r="J135" s="26" t="s">
        <v>67</v>
      </c>
      <c r="K135" s="26" t="s">
        <v>47</v>
      </c>
      <c r="L135" s="26">
        <v>103308.0</v>
      </c>
      <c r="M135" s="26">
        <v>2.0</v>
      </c>
      <c r="N135" s="26" t="s">
        <v>48</v>
      </c>
      <c r="O135" s="28">
        <v>-40551.0</v>
      </c>
      <c r="P135" s="26" t="s">
        <v>49</v>
      </c>
      <c r="Q135" s="26" t="s">
        <v>104</v>
      </c>
    </row>
    <row r="136" ht="12.75" customHeight="1">
      <c r="A136" s="23">
        <v>216.0</v>
      </c>
      <c r="B136" s="23">
        <v>104.0</v>
      </c>
      <c r="C136" s="23" t="s">
        <v>43</v>
      </c>
      <c r="D136" s="23" t="s">
        <v>44</v>
      </c>
      <c r="E136" s="23" t="s">
        <v>45</v>
      </c>
      <c r="F136" s="23">
        <v>15583.0</v>
      </c>
      <c r="G136" s="24">
        <v>44189.0</v>
      </c>
      <c r="H136" s="23">
        <v>154983.0</v>
      </c>
      <c r="I136" s="24">
        <v>44189.0</v>
      </c>
      <c r="J136" s="23" t="s">
        <v>46</v>
      </c>
      <c r="K136" s="23" t="s">
        <v>47</v>
      </c>
      <c r="L136" s="23">
        <v>103308.0</v>
      </c>
      <c r="M136" s="23">
        <v>121.0</v>
      </c>
      <c r="N136" s="23" t="s">
        <v>68</v>
      </c>
      <c r="O136" s="25">
        <v>40551.0</v>
      </c>
      <c r="P136" s="23" t="s">
        <v>49</v>
      </c>
      <c r="Q136" s="23" t="s">
        <v>105</v>
      </c>
    </row>
    <row r="137" ht="12.75" hidden="1" customHeight="1">
      <c r="A137" s="26">
        <v>216.0</v>
      </c>
      <c r="B137" s="26">
        <v>104.0</v>
      </c>
      <c r="C137" s="26" t="s">
        <v>43</v>
      </c>
      <c r="D137" s="26" t="s">
        <v>44</v>
      </c>
      <c r="E137" s="26" t="s">
        <v>45</v>
      </c>
      <c r="F137" s="26">
        <v>15662.0</v>
      </c>
      <c r="G137" s="27">
        <v>44193.0</v>
      </c>
      <c r="H137" s="26">
        <v>150865.0</v>
      </c>
      <c r="I137" s="27">
        <v>44193.0</v>
      </c>
      <c r="J137" s="26" t="s">
        <v>67</v>
      </c>
      <c r="K137" s="26" t="s">
        <v>47</v>
      </c>
      <c r="L137" s="26">
        <v>103308.0</v>
      </c>
      <c r="M137" s="26">
        <v>2.0</v>
      </c>
      <c r="N137" s="26" t="s">
        <v>48</v>
      </c>
      <c r="O137" s="28">
        <v>-1920000.0</v>
      </c>
      <c r="P137" s="26" t="s">
        <v>49</v>
      </c>
      <c r="Q137" s="26" t="s">
        <v>106</v>
      </c>
    </row>
    <row r="138" ht="12.75" hidden="1" customHeight="1">
      <c r="A138" s="23">
        <v>216.0</v>
      </c>
      <c r="B138" s="23">
        <v>104.0</v>
      </c>
      <c r="C138" s="23" t="s">
        <v>43</v>
      </c>
      <c r="D138" s="23" t="s">
        <v>44</v>
      </c>
      <c r="E138" s="23" t="s">
        <v>45</v>
      </c>
      <c r="F138" s="23">
        <v>15662.0</v>
      </c>
      <c r="G138" s="24">
        <v>44193.0</v>
      </c>
      <c r="H138" s="23">
        <v>150865.0</v>
      </c>
      <c r="I138" s="24">
        <v>44193.0</v>
      </c>
      <c r="J138" s="23" t="s">
        <v>46</v>
      </c>
      <c r="K138" s="23" t="s">
        <v>47</v>
      </c>
      <c r="L138" s="23">
        <v>103308.0</v>
      </c>
      <c r="M138" s="23">
        <v>2.0</v>
      </c>
      <c r="N138" s="23" t="s">
        <v>48</v>
      </c>
      <c r="O138" s="25">
        <v>1920000.0</v>
      </c>
      <c r="P138" s="23" t="s">
        <v>49</v>
      </c>
      <c r="Q138" s="23" t="s">
        <v>106</v>
      </c>
    </row>
    <row r="139" ht="12.75" customHeight="1">
      <c r="A139" s="26">
        <v>216.0</v>
      </c>
      <c r="B139" s="26">
        <v>104.0</v>
      </c>
      <c r="C139" s="26" t="s">
        <v>43</v>
      </c>
      <c r="D139" s="26" t="s">
        <v>44</v>
      </c>
      <c r="E139" s="26" t="s">
        <v>45</v>
      </c>
      <c r="F139" s="26">
        <v>15662.0</v>
      </c>
      <c r="G139" s="27">
        <v>44193.0</v>
      </c>
      <c r="H139" s="26">
        <v>151136.0</v>
      </c>
      <c r="I139" s="27">
        <v>44193.0</v>
      </c>
      <c r="J139" s="26" t="s">
        <v>46</v>
      </c>
      <c r="K139" s="26" t="s">
        <v>47</v>
      </c>
      <c r="L139" s="26">
        <v>103308.0</v>
      </c>
      <c r="M139" s="26">
        <v>121.0</v>
      </c>
      <c r="N139" s="26" t="s">
        <v>68</v>
      </c>
      <c r="O139" s="28">
        <v>1920000.0</v>
      </c>
      <c r="P139" s="26" t="s">
        <v>49</v>
      </c>
      <c r="Q139" s="26" t="s">
        <v>106</v>
      </c>
    </row>
    <row r="140" ht="12.75" hidden="1" customHeight="1">
      <c r="A140" s="23">
        <v>216.0</v>
      </c>
      <c r="B140" s="23">
        <v>104.0</v>
      </c>
      <c r="C140" s="23" t="s">
        <v>43</v>
      </c>
      <c r="D140" s="23" t="s">
        <v>44</v>
      </c>
      <c r="E140" s="23" t="s">
        <v>45</v>
      </c>
      <c r="F140" s="23">
        <v>15663.0</v>
      </c>
      <c r="G140" s="24">
        <v>44193.0</v>
      </c>
      <c r="H140" s="23">
        <v>150866.0</v>
      </c>
      <c r="I140" s="24">
        <v>44193.0</v>
      </c>
      <c r="J140" s="23" t="s">
        <v>46</v>
      </c>
      <c r="K140" s="23" t="s">
        <v>47</v>
      </c>
      <c r="L140" s="23">
        <v>103308.0</v>
      </c>
      <c r="M140" s="23">
        <v>2.0</v>
      </c>
      <c r="N140" s="23" t="s">
        <v>48</v>
      </c>
      <c r="O140" s="25">
        <v>1714336.0</v>
      </c>
      <c r="P140" s="23" t="s">
        <v>49</v>
      </c>
      <c r="Q140" s="23" t="s">
        <v>85</v>
      </c>
    </row>
    <row r="141" ht="12.75" hidden="1" customHeight="1">
      <c r="A141" s="26">
        <v>216.0</v>
      </c>
      <c r="B141" s="26">
        <v>104.0</v>
      </c>
      <c r="C141" s="26" t="s">
        <v>43</v>
      </c>
      <c r="D141" s="26" t="s">
        <v>44</v>
      </c>
      <c r="E141" s="26" t="s">
        <v>45</v>
      </c>
      <c r="F141" s="26">
        <v>15663.0</v>
      </c>
      <c r="G141" s="27">
        <v>44193.0</v>
      </c>
      <c r="H141" s="26">
        <v>150866.0</v>
      </c>
      <c r="I141" s="27">
        <v>44193.0</v>
      </c>
      <c r="J141" s="26" t="s">
        <v>67</v>
      </c>
      <c r="K141" s="26" t="s">
        <v>47</v>
      </c>
      <c r="L141" s="26">
        <v>103308.0</v>
      </c>
      <c r="M141" s="26">
        <v>2.0</v>
      </c>
      <c r="N141" s="26" t="s">
        <v>48</v>
      </c>
      <c r="O141" s="28">
        <v>-1714336.0</v>
      </c>
      <c r="P141" s="26" t="s">
        <v>49</v>
      </c>
      <c r="Q141" s="26" t="s">
        <v>85</v>
      </c>
    </row>
    <row r="142" ht="12.75" customHeight="1">
      <c r="A142" s="23">
        <v>216.0</v>
      </c>
      <c r="B142" s="23">
        <v>104.0</v>
      </c>
      <c r="C142" s="23" t="s">
        <v>43</v>
      </c>
      <c r="D142" s="23" t="s">
        <v>44</v>
      </c>
      <c r="E142" s="23" t="s">
        <v>45</v>
      </c>
      <c r="F142" s="23">
        <v>15663.0</v>
      </c>
      <c r="G142" s="24">
        <v>44193.0</v>
      </c>
      <c r="H142" s="23">
        <v>151135.0</v>
      </c>
      <c r="I142" s="24">
        <v>44193.0</v>
      </c>
      <c r="J142" s="23" t="s">
        <v>46</v>
      </c>
      <c r="K142" s="23" t="s">
        <v>47</v>
      </c>
      <c r="L142" s="23">
        <v>103308.0</v>
      </c>
      <c r="M142" s="23">
        <v>121.0</v>
      </c>
      <c r="N142" s="23" t="s">
        <v>68</v>
      </c>
      <c r="O142" s="25">
        <v>1714336.0</v>
      </c>
      <c r="P142" s="23" t="s">
        <v>49</v>
      </c>
      <c r="Q142" s="23" t="s">
        <v>85</v>
      </c>
    </row>
    <row r="143" ht="12.75" customHeight="1">
      <c r="A143" s="26">
        <v>216.0</v>
      </c>
      <c r="B143" s="26">
        <v>104.0</v>
      </c>
      <c r="C143" s="26" t="s">
        <v>43</v>
      </c>
      <c r="D143" s="26" t="s">
        <v>44</v>
      </c>
      <c r="E143" s="26" t="s">
        <v>45</v>
      </c>
      <c r="F143" s="26">
        <v>15984.0</v>
      </c>
      <c r="G143" s="27">
        <v>44196.0</v>
      </c>
      <c r="H143" s="26">
        <v>153316.0</v>
      </c>
      <c r="I143" s="27">
        <v>44196.0</v>
      </c>
      <c r="J143" s="26" t="s">
        <v>46</v>
      </c>
      <c r="K143" s="26" t="s">
        <v>47</v>
      </c>
      <c r="L143" s="26">
        <v>103308.0</v>
      </c>
      <c r="M143" s="26">
        <v>121.0</v>
      </c>
      <c r="N143" s="26" t="s">
        <v>68</v>
      </c>
      <c r="O143" s="28">
        <v>430848.0</v>
      </c>
      <c r="P143" s="26" t="s">
        <v>49</v>
      </c>
      <c r="Q143" s="26" t="s">
        <v>107</v>
      </c>
    </row>
    <row r="144" ht="12.75" customHeight="1">
      <c r="A144" s="23">
        <v>216.0</v>
      </c>
      <c r="B144" s="23">
        <v>104.0</v>
      </c>
      <c r="C144" s="23" t="s">
        <v>43</v>
      </c>
      <c r="D144" s="23" t="s">
        <v>108</v>
      </c>
      <c r="E144" s="23" t="s">
        <v>109</v>
      </c>
      <c r="F144" s="23">
        <v>16077.0</v>
      </c>
      <c r="G144" s="24">
        <v>44186.0</v>
      </c>
      <c r="H144" s="23">
        <v>153706.0</v>
      </c>
      <c r="I144" s="24">
        <v>44186.0</v>
      </c>
      <c r="J144" s="23" t="s">
        <v>46</v>
      </c>
      <c r="K144" s="23" t="s">
        <v>110</v>
      </c>
      <c r="L144" s="23">
        <v>109904.0</v>
      </c>
      <c r="M144" s="23">
        <v>1.0</v>
      </c>
      <c r="N144" s="23" t="s">
        <v>111</v>
      </c>
      <c r="O144" s="25">
        <v>6998600.0</v>
      </c>
      <c r="P144" s="23" t="s">
        <v>49</v>
      </c>
      <c r="Q144" s="23"/>
    </row>
    <row r="145" ht="12.75" customHeight="1">
      <c r="A145" s="29">
        <v>216.0</v>
      </c>
      <c r="B145" s="29">
        <v>1.0</v>
      </c>
      <c r="C145" s="29" t="s">
        <v>53</v>
      </c>
      <c r="D145" s="30" t="s">
        <v>112</v>
      </c>
      <c r="E145" s="29" t="s">
        <v>80</v>
      </c>
      <c r="F145" s="29"/>
      <c r="G145" s="31">
        <v>44196.0</v>
      </c>
      <c r="H145" s="29"/>
      <c r="I145" s="31">
        <v>44196.0</v>
      </c>
      <c r="J145" s="29"/>
      <c r="K145" s="29"/>
      <c r="L145" s="29"/>
      <c r="M145" s="29"/>
      <c r="N145" s="32" t="s">
        <v>57</v>
      </c>
      <c r="O145" s="33">
        <v>954586.6</v>
      </c>
      <c r="P145" s="29" t="s">
        <v>49</v>
      </c>
      <c r="Q145" s="29"/>
    </row>
    <row r="146" ht="12.75" customHeight="1">
      <c r="A146" s="23">
        <v>216.0</v>
      </c>
      <c r="B146" s="23">
        <v>104.0</v>
      </c>
      <c r="C146" s="23">
        <v>930.0</v>
      </c>
      <c r="D146" s="23" t="s">
        <v>44</v>
      </c>
      <c r="E146" s="23" t="s">
        <v>45</v>
      </c>
      <c r="F146" s="23">
        <v>160.0</v>
      </c>
      <c r="G146" s="24">
        <v>44207.0</v>
      </c>
      <c r="H146" s="23">
        <v>1796.0</v>
      </c>
      <c r="I146" s="24">
        <v>44207.0</v>
      </c>
      <c r="J146" s="23" t="s">
        <v>46</v>
      </c>
      <c r="K146" s="23">
        <v>1.7180391E7</v>
      </c>
      <c r="L146" s="23">
        <v>103308.0</v>
      </c>
      <c r="M146" s="23">
        <v>121.0</v>
      </c>
      <c r="N146" s="23" t="s">
        <v>68</v>
      </c>
      <c r="O146" s="34">
        <v>1480000.0</v>
      </c>
      <c r="P146" s="23" t="s">
        <v>49</v>
      </c>
      <c r="Q146" s="23" t="s">
        <v>85</v>
      </c>
    </row>
    <row r="147" ht="12.75" customHeight="1">
      <c r="A147" s="26">
        <v>216.0</v>
      </c>
      <c r="B147" s="26">
        <v>104.0</v>
      </c>
      <c r="C147" s="26">
        <v>930.0</v>
      </c>
      <c r="D147" s="26" t="s">
        <v>44</v>
      </c>
      <c r="E147" s="26" t="s">
        <v>45</v>
      </c>
      <c r="F147" s="26">
        <v>2009.0</v>
      </c>
      <c r="G147" s="27">
        <v>44266.0</v>
      </c>
      <c r="H147" s="26">
        <v>22629.0</v>
      </c>
      <c r="I147" s="27">
        <v>44266.0</v>
      </c>
      <c r="J147" s="26" t="s">
        <v>46</v>
      </c>
      <c r="K147" s="26">
        <v>1.7180391E7</v>
      </c>
      <c r="L147" s="26">
        <v>103308.0</v>
      </c>
      <c r="M147" s="26">
        <v>121.0</v>
      </c>
      <c r="N147" s="26" t="s">
        <v>68</v>
      </c>
      <c r="O147" s="35">
        <v>4620000.0</v>
      </c>
      <c r="P147" s="26" t="s">
        <v>49</v>
      </c>
      <c r="Q147" s="26" t="s">
        <v>113</v>
      </c>
    </row>
    <row r="148" ht="12.75" customHeight="1">
      <c r="A148" s="23">
        <v>216.0</v>
      </c>
      <c r="B148" s="23">
        <v>104.0</v>
      </c>
      <c r="C148" s="23">
        <v>930.0</v>
      </c>
      <c r="D148" s="23" t="s">
        <v>44</v>
      </c>
      <c r="E148" s="23" t="s">
        <v>45</v>
      </c>
      <c r="F148" s="23">
        <v>2128.0</v>
      </c>
      <c r="G148" s="24">
        <v>44271.0</v>
      </c>
      <c r="H148" s="23">
        <v>24319.0</v>
      </c>
      <c r="I148" s="24">
        <v>44271.0</v>
      </c>
      <c r="J148" s="23" t="s">
        <v>46</v>
      </c>
      <c r="K148" s="23">
        <v>1.7180391E7</v>
      </c>
      <c r="L148" s="23">
        <v>103308.0</v>
      </c>
      <c r="M148" s="23">
        <v>121.0</v>
      </c>
      <c r="N148" s="23" t="s">
        <v>68</v>
      </c>
      <c r="O148" s="34">
        <v>5952000.0</v>
      </c>
      <c r="P148" s="23" t="s">
        <v>49</v>
      </c>
      <c r="Q148" s="23" t="s">
        <v>114</v>
      </c>
    </row>
    <row r="149" ht="12.75" customHeight="1">
      <c r="A149" s="26">
        <v>216.0</v>
      </c>
      <c r="B149" s="26">
        <v>104.0</v>
      </c>
      <c r="C149" s="26">
        <v>930.0</v>
      </c>
      <c r="D149" s="26" t="s">
        <v>44</v>
      </c>
      <c r="E149" s="26" t="s">
        <v>45</v>
      </c>
      <c r="F149" s="26">
        <v>2129.0</v>
      </c>
      <c r="G149" s="27">
        <v>44271.0</v>
      </c>
      <c r="H149" s="26">
        <v>24320.0</v>
      </c>
      <c r="I149" s="27">
        <v>44271.0</v>
      </c>
      <c r="J149" s="26" t="s">
        <v>46</v>
      </c>
      <c r="K149" s="26">
        <v>1.7180391E7</v>
      </c>
      <c r="L149" s="26">
        <v>103308.0</v>
      </c>
      <c r="M149" s="26">
        <v>121.0</v>
      </c>
      <c r="N149" s="26" t="s">
        <v>68</v>
      </c>
      <c r="O149" s="35">
        <v>480000.0</v>
      </c>
      <c r="P149" s="26" t="s">
        <v>49</v>
      </c>
      <c r="Q149" s="26" t="s">
        <v>115</v>
      </c>
    </row>
    <row r="150" ht="12.75" customHeight="1">
      <c r="A150" s="23">
        <v>216.0</v>
      </c>
      <c r="B150" s="23">
        <v>104.0</v>
      </c>
      <c r="C150" s="23">
        <v>930.0</v>
      </c>
      <c r="D150" s="23" t="s">
        <v>44</v>
      </c>
      <c r="E150" s="23" t="s">
        <v>45</v>
      </c>
      <c r="F150" s="23">
        <v>2166.0</v>
      </c>
      <c r="G150" s="24">
        <v>44271.0</v>
      </c>
      <c r="H150" s="23">
        <v>24676.0</v>
      </c>
      <c r="I150" s="24">
        <v>44271.0</v>
      </c>
      <c r="J150" s="23" t="s">
        <v>46</v>
      </c>
      <c r="K150" s="23">
        <v>1.7180391E7</v>
      </c>
      <c r="L150" s="23">
        <v>103308.0</v>
      </c>
      <c r="M150" s="23">
        <v>121.0</v>
      </c>
      <c r="N150" s="23" t="s">
        <v>68</v>
      </c>
      <c r="O150" s="34">
        <v>480000.0</v>
      </c>
      <c r="P150" s="23" t="s">
        <v>49</v>
      </c>
      <c r="Q150" s="23" t="s">
        <v>116</v>
      </c>
    </row>
    <row r="151" ht="12.75" customHeight="1">
      <c r="A151" s="26">
        <v>216.0</v>
      </c>
      <c r="B151" s="26">
        <v>104.0</v>
      </c>
      <c r="C151" s="26">
        <v>930.0</v>
      </c>
      <c r="D151" s="26" t="s">
        <v>44</v>
      </c>
      <c r="E151" s="26" t="s">
        <v>45</v>
      </c>
      <c r="F151" s="26">
        <v>2395.0</v>
      </c>
      <c r="G151" s="27">
        <v>44279.0</v>
      </c>
      <c r="H151" s="26">
        <v>27836.0</v>
      </c>
      <c r="I151" s="27">
        <v>44279.0</v>
      </c>
      <c r="J151" s="26" t="s">
        <v>46</v>
      </c>
      <c r="K151" s="26">
        <v>1.7180391E7</v>
      </c>
      <c r="L151" s="26">
        <v>103308.0</v>
      </c>
      <c r="M151" s="26">
        <v>121.0</v>
      </c>
      <c r="N151" s="26" t="s">
        <v>68</v>
      </c>
      <c r="O151" s="35">
        <v>5952000.0</v>
      </c>
      <c r="P151" s="26" t="s">
        <v>49</v>
      </c>
      <c r="Q151" s="26" t="s">
        <v>117</v>
      </c>
    </row>
    <row r="152" ht="12.75" customHeight="1">
      <c r="A152" s="23">
        <v>216.0</v>
      </c>
      <c r="B152" s="23">
        <v>104.0</v>
      </c>
      <c r="C152" s="23">
        <v>930.0</v>
      </c>
      <c r="D152" s="23" t="s">
        <v>44</v>
      </c>
      <c r="E152" s="23" t="s">
        <v>45</v>
      </c>
      <c r="F152" s="23">
        <v>2418.0</v>
      </c>
      <c r="G152" s="24">
        <v>44280.0</v>
      </c>
      <c r="H152" s="23">
        <v>28424.0</v>
      </c>
      <c r="I152" s="24">
        <v>44280.0</v>
      </c>
      <c r="J152" s="23" t="s">
        <v>46</v>
      </c>
      <c r="K152" s="23">
        <v>1.7180391E7</v>
      </c>
      <c r="L152" s="23">
        <v>103308.0</v>
      </c>
      <c r="M152" s="23">
        <v>121.0</v>
      </c>
      <c r="N152" s="23" t="s">
        <v>68</v>
      </c>
      <c r="O152" s="34">
        <v>480000.0</v>
      </c>
      <c r="P152" s="23" t="s">
        <v>49</v>
      </c>
      <c r="Q152" s="23" t="s">
        <v>117</v>
      </c>
    </row>
    <row r="153" ht="12.75" customHeight="1">
      <c r="A153" s="36">
        <v>216.0</v>
      </c>
      <c r="B153" s="36">
        <v>104.0</v>
      </c>
      <c r="C153" s="32">
        <v>930.0</v>
      </c>
      <c r="D153" s="32" t="s">
        <v>44</v>
      </c>
      <c r="E153" s="32" t="s">
        <v>45</v>
      </c>
      <c r="F153" s="36">
        <v>2835.0</v>
      </c>
      <c r="G153" s="37">
        <v>44295.0</v>
      </c>
      <c r="H153" s="36">
        <v>34572.0</v>
      </c>
      <c r="I153" s="37">
        <v>44295.0</v>
      </c>
      <c r="J153" s="32" t="s">
        <v>46</v>
      </c>
      <c r="K153" s="32">
        <v>1.7180391E7</v>
      </c>
      <c r="L153" s="36">
        <v>103308.0</v>
      </c>
      <c r="M153" s="36">
        <v>121.0</v>
      </c>
      <c r="N153" s="32" t="s">
        <v>68</v>
      </c>
      <c r="O153" s="35">
        <v>2784000.0</v>
      </c>
      <c r="P153" s="32" t="s">
        <v>49</v>
      </c>
      <c r="Q153" s="32" t="s">
        <v>117</v>
      </c>
    </row>
    <row r="154" ht="12.75" customHeight="1">
      <c r="A154" s="38">
        <v>216.0</v>
      </c>
      <c r="B154" s="38">
        <v>104.0</v>
      </c>
      <c r="C154" s="39">
        <v>930.0</v>
      </c>
      <c r="D154" s="39" t="s">
        <v>44</v>
      </c>
      <c r="E154" s="39" t="s">
        <v>45</v>
      </c>
      <c r="F154" s="38">
        <v>3036.0</v>
      </c>
      <c r="G154" s="40">
        <v>44302.0</v>
      </c>
      <c r="H154" s="38">
        <v>37439.0</v>
      </c>
      <c r="I154" s="40">
        <v>44302.0</v>
      </c>
      <c r="J154" s="39" t="s">
        <v>46</v>
      </c>
      <c r="K154" s="39">
        <v>1.7180391E7</v>
      </c>
      <c r="L154" s="38">
        <v>103308.0</v>
      </c>
      <c r="M154" s="38">
        <v>121.0</v>
      </c>
      <c r="N154" s="39" t="s">
        <v>68</v>
      </c>
      <c r="O154" s="34">
        <v>9480000.0</v>
      </c>
      <c r="P154" s="39" t="s">
        <v>49</v>
      </c>
      <c r="Q154" s="39" t="s">
        <v>118</v>
      </c>
    </row>
    <row r="155" ht="12.75" customHeight="1">
      <c r="A155" s="36">
        <v>216.0</v>
      </c>
      <c r="B155" s="36">
        <v>104.0</v>
      </c>
      <c r="C155" s="32">
        <v>930.0</v>
      </c>
      <c r="D155" s="32" t="s">
        <v>44</v>
      </c>
      <c r="E155" s="32" t="s">
        <v>45</v>
      </c>
      <c r="F155" s="36">
        <v>3084.0</v>
      </c>
      <c r="G155" s="37">
        <v>44305.0</v>
      </c>
      <c r="H155" s="36">
        <v>38243.0</v>
      </c>
      <c r="I155" s="37">
        <v>44305.0</v>
      </c>
      <c r="J155" s="32" t="s">
        <v>46</v>
      </c>
      <c r="K155" s="32">
        <v>1.7180391E7</v>
      </c>
      <c r="L155" s="36">
        <v>103308.0</v>
      </c>
      <c r="M155" s="36">
        <v>121.0</v>
      </c>
      <c r="N155" s="32" t="s">
        <v>68</v>
      </c>
      <c r="O155" s="35">
        <v>86169.6</v>
      </c>
      <c r="P155" s="32" t="s">
        <v>49</v>
      </c>
      <c r="Q155" s="32" t="s">
        <v>119</v>
      </c>
    </row>
    <row r="156" ht="12.75" customHeight="1">
      <c r="A156" s="38">
        <v>216.0</v>
      </c>
      <c r="B156" s="38">
        <v>104.0</v>
      </c>
      <c r="C156" s="39">
        <v>930.0</v>
      </c>
      <c r="D156" s="39" t="s">
        <v>44</v>
      </c>
      <c r="E156" s="39" t="s">
        <v>45</v>
      </c>
      <c r="F156" s="38">
        <v>3085.0</v>
      </c>
      <c r="G156" s="40">
        <v>44305.0</v>
      </c>
      <c r="H156" s="38">
        <v>38244.0</v>
      </c>
      <c r="I156" s="40">
        <v>44305.0</v>
      </c>
      <c r="J156" s="39" t="s">
        <v>46</v>
      </c>
      <c r="K156" s="39">
        <v>1.7180391E7</v>
      </c>
      <c r="L156" s="38">
        <v>103308.0</v>
      </c>
      <c r="M156" s="38">
        <v>121.0</v>
      </c>
      <c r="N156" s="39" t="s">
        <v>68</v>
      </c>
      <c r="O156" s="34">
        <v>720000.0</v>
      </c>
      <c r="P156" s="39" t="s">
        <v>49</v>
      </c>
      <c r="Q156" s="39" t="s">
        <v>120</v>
      </c>
    </row>
    <row r="157" ht="12.75" customHeight="1">
      <c r="A157" s="36">
        <v>216.0</v>
      </c>
      <c r="B157" s="36">
        <v>104.0</v>
      </c>
      <c r="C157" s="32">
        <v>930.0</v>
      </c>
      <c r="D157" s="32" t="s">
        <v>44</v>
      </c>
      <c r="E157" s="32" t="s">
        <v>45</v>
      </c>
      <c r="F157" s="36">
        <v>3282.0</v>
      </c>
      <c r="G157" s="37">
        <v>44312.0</v>
      </c>
      <c r="H157" s="36">
        <v>40163.0</v>
      </c>
      <c r="I157" s="37">
        <v>44312.0</v>
      </c>
      <c r="J157" s="32" t="s">
        <v>46</v>
      </c>
      <c r="K157" s="32">
        <v>1.7180391E7</v>
      </c>
      <c r="L157" s="36">
        <v>103308.0</v>
      </c>
      <c r="M157" s="36">
        <v>121.0</v>
      </c>
      <c r="N157" s="32" t="s">
        <v>68</v>
      </c>
      <c r="O157" s="35">
        <v>1680000.0</v>
      </c>
      <c r="P157" s="32" t="s">
        <v>49</v>
      </c>
      <c r="Q157" s="32" t="s">
        <v>121</v>
      </c>
    </row>
    <row r="158" ht="12.75" customHeight="1">
      <c r="A158" s="38">
        <v>216.0</v>
      </c>
      <c r="B158" s="38">
        <v>104.0</v>
      </c>
      <c r="C158" s="39">
        <v>930.0</v>
      </c>
      <c r="D158" s="39" t="s">
        <v>44</v>
      </c>
      <c r="E158" s="39" t="s">
        <v>45</v>
      </c>
      <c r="F158" s="38">
        <v>3283.0</v>
      </c>
      <c r="G158" s="40">
        <v>44312.0</v>
      </c>
      <c r="H158" s="38">
        <v>40164.0</v>
      </c>
      <c r="I158" s="40">
        <v>44312.0</v>
      </c>
      <c r="J158" s="39" t="s">
        <v>46</v>
      </c>
      <c r="K158" s="39">
        <v>1.7180391E7</v>
      </c>
      <c r="L158" s="38">
        <v>103308.0</v>
      </c>
      <c r="M158" s="38">
        <v>121.0</v>
      </c>
      <c r="N158" s="39" t="s">
        <v>68</v>
      </c>
      <c r="O158" s="34">
        <v>2448000.0</v>
      </c>
      <c r="P158" s="39" t="s">
        <v>49</v>
      </c>
      <c r="Q158" s="39" t="s">
        <v>122</v>
      </c>
    </row>
    <row r="159" ht="12.75" customHeight="1">
      <c r="A159" s="41">
        <v>216.0</v>
      </c>
      <c r="B159" s="41">
        <v>1.0</v>
      </c>
      <c r="C159" s="42">
        <v>16152.0</v>
      </c>
      <c r="D159" s="42" t="s">
        <v>123</v>
      </c>
      <c r="E159" s="42" t="s">
        <v>124</v>
      </c>
      <c r="F159" s="41">
        <v>3628.0</v>
      </c>
      <c r="G159" s="43">
        <v>44316.0</v>
      </c>
      <c r="H159" s="41">
        <v>45338.0</v>
      </c>
      <c r="I159" s="43">
        <v>44316.0</v>
      </c>
      <c r="J159" s="42" t="s">
        <v>46</v>
      </c>
      <c r="K159" s="42">
        <v>1.7280311E7</v>
      </c>
      <c r="L159" s="41">
        <v>103394.0</v>
      </c>
      <c r="M159" s="41">
        <v>4.0</v>
      </c>
      <c r="N159" s="42" t="s">
        <v>57</v>
      </c>
      <c r="O159" s="44">
        <v>7598136.0</v>
      </c>
      <c r="P159" s="42" t="s">
        <v>49</v>
      </c>
      <c r="Q159" s="45"/>
    </row>
    <row r="160" ht="12.75" customHeight="1">
      <c r="G160" s="46"/>
      <c r="I160" s="46"/>
      <c r="O160" s="47"/>
    </row>
    <row r="161" ht="12.75" customHeight="1">
      <c r="G161" s="46"/>
      <c r="I161" s="46"/>
      <c r="O161" s="47"/>
    </row>
    <row r="162" ht="12.75" customHeight="1">
      <c r="G162" s="46"/>
      <c r="I162" s="46"/>
      <c r="O162" s="47"/>
    </row>
    <row r="163" ht="12.75" customHeight="1">
      <c r="G163" s="46"/>
      <c r="I163" s="46"/>
      <c r="O163" s="47"/>
    </row>
    <row r="164" ht="12.75" customHeight="1">
      <c r="G164" s="46"/>
      <c r="I164" s="46"/>
      <c r="O164" s="47"/>
    </row>
    <row r="165" ht="12.75" customHeight="1">
      <c r="G165" s="46"/>
      <c r="I165" s="46"/>
      <c r="O165" s="47"/>
    </row>
    <row r="166" ht="12.75" customHeight="1">
      <c r="G166" s="46"/>
      <c r="I166" s="46"/>
      <c r="O166" s="47"/>
    </row>
    <row r="167" ht="12.75" customHeight="1">
      <c r="G167" s="46"/>
      <c r="I167" s="46"/>
      <c r="O167" s="47"/>
    </row>
    <row r="168" ht="12.75" customHeight="1">
      <c r="G168" s="46"/>
      <c r="I168" s="46"/>
      <c r="O168" s="47"/>
    </row>
    <row r="169" ht="12.75" customHeight="1">
      <c r="G169" s="46"/>
      <c r="I169" s="46"/>
      <c r="O169" s="47"/>
    </row>
    <row r="170" ht="12.75" customHeight="1">
      <c r="G170" s="46"/>
      <c r="I170" s="46"/>
      <c r="O170" s="47"/>
    </row>
    <row r="171" ht="12.75" customHeight="1">
      <c r="G171" s="46"/>
      <c r="I171" s="46"/>
      <c r="O171" s="47"/>
    </row>
    <row r="172" ht="12.75" customHeight="1">
      <c r="G172" s="46"/>
      <c r="I172" s="46"/>
      <c r="O172" s="47"/>
    </row>
    <row r="173" ht="12.75" customHeight="1">
      <c r="G173" s="46"/>
      <c r="I173" s="46"/>
      <c r="O173" s="47"/>
    </row>
    <row r="174" ht="12.75" customHeight="1">
      <c r="G174" s="46"/>
      <c r="I174" s="46"/>
      <c r="O174" s="47"/>
    </row>
    <row r="175" ht="12.75" customHeight="1">
      <c r="G175" s="46"/>
      <c r="I175" s="46"/>
      <c r="O175" s="47"/>
    </row>
    <row r="176" ht="12.75" customHeight="1">
      <c r="G176" s="46"/>
      <c r="I176" s="46"/>
      <c r="O176" s="47"/>
    </row>
    <row r="177" ht="12.75" customHeight="1">
      <c r="G177" s="46"/>
      <c r="I177" s="46"/>
      <c r="O177" s="47"/>
    </row>
    <row r="178" ht="12.75" customHeight="1">
      <c r="G178" s="46"/>
      <c r="I178" s="46"/>
      <c r="O178" s="47"/>
    </row>
    <row r="179" ht="12.75" customHeight="1">
      <c r="G179" s="46"/>
      <c r="I179" s="46"/>
      <c r="O179" s="47"/>
    </row>
    <row r="180" ht="12.75" customHeight="1">
      <c r="G180" s="46"/>
      <c r="I180" s="46"/>
      <c r="O180" s="47"/>
    </row>
    <row r="181" ht="12.75" customHeight="1">
      <c r="G181" s="46"/>
      <c r="I181" s="46"/>
      <c r="O181" s="47"/>
    </row>
    <row r="182" ht="12.75" customHeight="1">
      <c r="G182" s="46"/>
      <c r="I182" s="46"/>
      <c r="O182" s="47"/>
    </row>
    <row r="183" ht="12.75" customHeight="1">
      <c r="G183" s="46"/>
      <c r="I183" s="46"/>
      <c r="O183" s="47"/>
    </row>
    <row r="184" ht="12.75" customHeight="1">
      <c r="G184" s="46"/>
      <c r="I184" s="46"/>
      <c r="O184" s="47"/>
    </row>
    <row r="185" ht="12.75" customHeight="1">
      <c r="G185" s="46"/>
      <c r="I185" s="46"/>
      <c r="O185" s="47"/>
    </row>
    <row r="186" ht="12.75" customHeight="1">
      <c r="G186" s="46"/>
      <c r="I186" s="46"/>
      <c r="O186" s="47"/>
    </row>
    <row r="187" ht="12.75" customHeight="1">
      <c r="G187" s="46"/>
      <c r="I187" s="46"/>
      <c r="O187" s="47"/>
    </row>
    <row r="188" ht="12.75" customHeight="1">
      <c r="G188" s="46"/>
      <c r="I188" s="46"/>
      <c r="O188" s="47"/>
    </row>
    <row r="189" ht="12.75" customHeight="1">
      <c r="G189" s="46"/>
      <c r="I189" s="46"/>
      <c r="O189" s="47"/>
    </row>
    <row r="190" ht="12.75" customHeight="1">
      <c r="G190" s="46"/>
      <c r="I190" s="46"/>
      <c r="O190" s="47"/>
    </row>
    <row r="191" ht="12.75" customHeight="1">
      <c r="G191" s="46"/>
      <c r="I191" s="46"/>
      <c r="O191" s="47"/>
    </row>
    <row r="192" ht="12.75" customHeight="1">
      <c r="G192" s="46"/>
      <c r="I192" s="46"/>
      <c r="O192" s="47"/>
    </row>
    <row r="193" ht="12.75" customHeight="1">
      <c r="G193" s="46"/>
      <c r="I193" s="46"/>
      <c r="O193" s="47"/>
    </row>
    <row r="194" ht="12.75" customHeight="1">
      <c r="G194" s="46"/>
      <c r="I194" s="46"/>
      <c r="O194" s="47"/>
    </row>
    <row r="195" ht="12.75" customHeight="1">
      <c r="G195" s="46"/>
      <c r="I195" s="46"/>
      <c r="O195" s="47"/>
    </row>
    <row r="196" ht="12.75" customHeight="1">
      <c r="G196" s="46"/>
      <c r="I196" s="46"/>
      <c r="O196" s="47"/>
    </row>
    <row r="197" ht="12.75" customHeight="1">
      <c r="G197" s="46"/>
      <c r="I197" s="46"/>
      <c r="O197" s="47"/>
    </row>
    <row r="198" ht="12.75" customHeight="1">
      <c r="G198" s="46"/>
      <c r="I198" s="46"/>
      <c r="O198" s="47"/>
    </row>
    <row r="199" ht="12.75" customHeight="1">
      <c r="G199" s="46"/>
      <c r="I199" s="46"/>
      <c r="O199" s="47"/>
    </row>
    <row r="200" ht="12.75" customHeight="1">
      <c r="G200" s="46"/>
      <c r="I200" s="46"/>
      <c r="O200" s="47"/>
    </row>
    <row r="201" ht="12.75" customHeight="1">
      <c r="G201" s="46"/>
      <c r="I201" s="46"/>
      <c r="O201" s="47"/>
    </row>
    <row r="202" ht="12.75" customHeight="1">
      <c r="G202" s="46"/>
      <c r="I202" s="46"/>
      <c r="O202" s="47"/>
    </row>
    <row r="203" ht="12.75" customHeight="1">
      <c r="G203" s="46"/>
      <c r="I203" s="46"/>
      <c r="O203" s="47"/>
    </row>
    <row r="204" ht="12.75" customHeight="1">
      <c r="G204" s="46"/>
      <c r="I204" s="46"/>
      <c r="O204" s="47"/>
    </row>
    <row r="205" ht="12.75" customHeight="1">
      <c r="G205" s="46"/>
      <c r="I205" s="46"/>
      <c r="O205" s="47"/>
    </row>
    <row r="206" ht="12.75" customHeight="1">
      <c r="G206" s="46"/>
      <c r="I206" s="46"/>
      <c r="O206" s="47"/>
    </row>
    <row r="207" ht="12.75" customHeight="1">
      <c r="G207" s="46"/>
      <c r="I207" s="46"/>
      <c r="O207" s="47"/>
    </row>
    <row r="208" ht="12.75" customHeight="1">
      <c r="G208" s="46"/>
      <c r="I208" s="46"/>
      <c r="O208" s="47"/>
    </row>
    <row r="209" ht="12.75" customHeight="1">
      <c r="G209" s="46"/>
      <c r="I209" s="46"/>
      <c r="O209" s="47"/>
    </row>
    <row r="210" ht="12.75" customHeight="1">
      <c r="G210" s="46"/>
      <c r="I210" s="46"/>
      <c r="O210" s="47"/>
    </row>
    <row r="211" ht="12.75" customHeight="1">
      <c r="G211" s="46"/>
      <c r="I211" s="46"/>
      <c r="O211" s="47"/>
    </row>
    <row r="212" ht="12.75" customHeight="1">
      <c r="G212" s="46"/>
      <c r="I212" s="46"/>
      <c r="O212" s="47"/>
    </row>
    <row r="213" ht="12.75" customHeight="1">
      <c r="G213" s="46"/>
      <c r="I213" s="46"/>
      <c r="O213" s="47"/>
    </row>
    <row r="214" ht="12.75" customHeight="1">
      <c r="G214" s="46"/>
      <c r="I214" s="46"/>
      <c r="O214" s="47"/>
    </row>
    <row r="215" ht="12.75" customHeight="1">
      <c r="G215" s="46"/>
      <c r="I215" s="46"/>
      <c r="O215" s="47"/>
    </row>
    <row r="216" ht="12.75" customHeight="1">
      <c r="G216" s="46"/>
      <c r="I216" s="46"/>
      <c r="O216" s="47"/>
    </row>
    <row r="217" ht="12.75" customHeight="1">
      <c r="G217" s="46"/>
      <c r="I217" s="46"/>
      <c r="O217" s="47"/>
    </row>
    <row r="218" ht="12.75" customHeight="1">
      <c r="G218" s="46"/>
      <c r="I218" s="46"/>
      <c r="O218" s="47"/>
    </row>
    <row r="219" ht="12.75" customHeight="1">
      <c r="G219" s="46"/>
      <c r="I219" s="46"/>
      <c r="O219" s="47"/>
    </row>
    <row r="220" ht="12.75" customHeight="1">
      <c r="G220" s="46"/>
      <c r="I220" s="46"/>
      <c r="O220" s="47"/>
    </row>
    <row r="221" ht="12.75" customHeight="1">
      <c r="G221" s="46"/>
      <c r="I221" s="46"/>
      <c r="O221" s="47"/>
    </row>
    <row r="222" ht="12.75" customHeight="1">
      <c r="G222" s="46"/>
      <c r="I222" s="46"/>
      <c r="O222" s="47"/>
    </row>
    <row r="223" ht="12.75" customHeight="1">
      <c r="G223" s="46"/>
      <c r="I223" s="46"/>
      <c r="O223" s="47"/>
    </row>
    <row r="224" ht="12.75" customHeight="1">
      <c r="G224" s="46"/>
      <c r="I224" s="46"/>
      <c r="O224" s="47"/>
    </row>
    <row r="225" ht="12.75" customHeight="1">
      <c r="G225" s="46"/>
      <c r="I225" s="46"/>
      <c r="O225" s="47"/>
    </row>
    <row r="226" ht="12.75" customHeight="1">
      <c r="G226" s="46"/>
      <c r="I226" s="46"/>
      <c r="O226" s="47"/>
    </row>
    <row r="227" ht="12.75" customHeight="1">
      <c r="G227" s="46"/>
      <c r="I227" s="46"/>
      <c r="O227" s="47"/>
    </row>
    <row r="228" ht="12.75" customHeight="1">
      <c r="G228" s="46"/>
      <c r="I228" s="46"/>
      <c r="O228" s="47"/>
    </row>
    <row r="229" ht="12.75" customHeight="1">
      <c r="G229" s="46"/>
      <c r="I229" s="46"/>
      <c r="O229" s="47"/>
    </row>
    <row r="230" ht="12.75" customHeight="1">
      <c r="G230" s="46"/>
      <c r="I230" s="46"/>
      <c r="O230" s="47"/>
    </row>
    <row r="231" ht="12.75" customHeight="1">
      <c r="G231" s="46"/>
      <c r="I231" s="46"/>
      <c r="O231" s="47"/>
    </row>
    <row r="232" ht="12.75" customHeight="1">
      <c r="G232" s="46"/>
      <c r="I232" s="46"/>
      <c r="O232" s="47"/>
    </row>
    <row r="233" ht="12.75" customHeight="1">
      <c r="G233" s="46"/>
      <c r="I233" s="46"/>
      <c r="O233" s="47"/>
    </row>
    <row r="234" ht="12.75" customHeight="1">
      <c r="G234" s="46"/>
      <c r="I234" s="46"/>
      <c r="O234" s="47"/>
    </row>
    <row r="235" ht="12.75" customHeight="1">
      <c r="G235" s="46"/>
      <c r="I235" s="46"/>
      <c r="O235" s="47"/>
    </row>
    <row r="236" ht="12.75" customHeight="1">
      <c r="G236" s="46"/>
      <c r="I236" s="46"/>
      <c r="O236" s="47"/>
    </row>
    <row r="237" ht="12.75" customHeight="1">
      <c r="G237" s="46"/>
      <c r="I237" s="46"/>
      <c r="O237" s="47"/>
    </row>
    <row r="238" ht="12.75" customHeight="1">
      <c r="G238" s="46"/>
      <c r="I238" s="46"/>
      <c r="O238" s="47"/>
    </row>
    <row r="239" ht="12.75" customHeight="1">
      <c r="G239" s="46"/>
      <c r="I239" s="46"/>
      <c r="O239" s="47"/>
    </row>
    <row r="240" ht="12.75" customHeight="1">
      <c r="G240" s="46"/>
      <c r="I240" s="46"/>
      <c r="O240" s="47"/>
    </row>
    <row r="241" ht="12.75" customHeight="1">
      <c r="G241" s="46"/>
      <c r="I241" s="46"/>
      <c r="O241" s="47"/>
    </row>
    <row r="242" ht="12.75" customHeight="1">
      <c r="G242" s="46"/>
      <c r="I242" s="46"/>
      <c r="O242" s="47"/>
    </row>
    <row r="243" ht="12.75" customHeight="1">
      <c r="G243" s="46"/>
      <c r="I243" s="46"/>
      <c r="O243" s="47"/>
    </row>
    <row r="244" ht="12.75" customHeight="1">
      <c r="G244" s="46"/>
      <c r="I244" s="46"/>
      <c r="O244" s="47"/>
    </row>
    <row r="245" ht="12.75" customHeight="1">
      <c r="G245" s="46"/>
      <c r="I245" s="46"/>
      <c r="O245" s="47"/>
    </row>
    <row r="246" ht="12.75" customHeight="1">
      <c r="G246" s="46"/>
      <c r="I246" s="46"/>
      <c r="O246" s="47"/>
    </row>
    <row r="247" ht="12.75" customHeight="1">
      <c r="G247" s="46"/>
      <c r="I247" s="46"/>
      <c r="O247" s="47"/>
    </row>
    <row r="248" ht="12.75" customHeight="1">
      <c r="G248" s="46"/>
      <c r="I248" s="46"/>
      <c r="O248" s="47"/>
    </row>
    <row r="249" ht="12.75" customHeight="1">
      <c r="G249" s="46"/>
      <c r="I249" s="46"/>
      <c r="O249" s="47"/>
    </row>
    <row r="250" ht="12.75" customHeight="1">
      <c r="G250" s="46"/>
      <c r="I250" s="46"/>
      <c r="O250" s="47"/>
    </row>
    <row r="251" ht="12.75" customHeight="1">
      <c r="G251" s="46"/>
      <c r="I251" s="46"/>
      <c r="O251" s="47"/>
    </row>
    <row r="252" ht="12.75" customHeight="1">
      <c r="G252" s="46"/>
      <c r="I252" s="46"/>
      <c r="O252" s="47"/>
    </row>
    <row r="253" ht="12.75" customHeight="1">
      <c r="G253" s="46"/>
      <c r="I253" s="46"/>
      <c r="O253" s="47"/>
    </row>
    <row r="254" ht="12.75" customHeight="1">
      <c r="G254" s="46"/>
      <c r="I254" s="46"/>
      <c r="O254" s="47"/>
    </row>
    <row r="255" ht="12.75" customHeight="1">
      <c r="G255" s="46"/>
      <c r="I255" s="46"/>
      <c r="O255" s="47"/>
    </row>
    <row r="256" ht="12.75" customHeight="1">
      <c r="G256" s="46"/>
      <c r="I256" s="46"/>
      <c r="O256" s="47"/>
    </row>
    <row r="257" ht="12.75" customHeight="1">
      <c r="G257" s="46"/>
      <c r="I257" s="46"/>
      <c r="O257" s="47"/>
    </row>
    <row r="258" ht="12.75" customHeight="1">
      <c r="G258" s="46"/>
      <c r="I258" s="46"/>
      <c r="O258" s="47"/>
    </row>
    <row r="259" ht="12.75" customHeight="1">
      <c r="G259" s="46"/>
      <c r="I259" s="46"/>
      <c r="O259" s="47"/>
    </row>
    <row r="260" ht="12.75" customHeight="1">
      <c r="G260" s="46"/>
      <c r="I260" s="46"/>
      <c r="O260" s="47"/>
    </row>
    <row r="261" ht="12.75" customHeight="1">
      <c r="G261" s="46"/>
      <c r="I261" s="46"/>
      <c r="O261" s="47"/>
    </row>
    <row r="262" ht="12.75" customHeight="1">
      <c r="G262" s="46"/>
      <c r="I262" s="46"/>
      <c r="O262" s="47"/>
    </row>
    <row r="263" ht="12.75" customHeight="1">
      <c r="G263" s="46"/>
      <c r="I263" s="46"/>
      <c r="O263" s="47"/>
    </row>
    <row r="264" ht="12.75" customHeight="1">
      <c r="G264" s="46"/>
      <c r="I264" s="46"/>
      <c r="O264" s="47"/>
    </row>
    <row r="265" ht="12.75" customHeight="1">
      <c r="G265" s="46"/>
      <c r="I265" s="46"/>
      <c r="O265" s="47"/>
    </row>
    <row r="266" ht="12.75" customHeight="1">
      <c r="G266" s="46"/>
      <c r="I266" s="46"/>
      <c r="O266" s="47"/>
    </row>
    <row r="267" ht="12.75" customHeight="1">
      <c r="G267" s="46"/>
      <c r="I267" s="46"/>
      <c r="O267" s="47"/>
    </row>
    <row r="268" ht="12.75" customHeight="1">
      <c r="G268" s="46"/>
      <c r="I268" s="46"/>
      <c r="O268" s="47"/>
    </row>
    <row r="269" ht="12.75" customHeight="1">
      <c r="G269" s="46"/>
      <c r="I269" s="46"/>
      <c r="O269" s="47"/>
    </row>
    <row r="270" ht="12.75" customHeight="1">
      <c r="G270" s="46"/>
      <c r="I270" s="46"/>
      <c r="O270" s="47"/>
    </row>
    <row r="271" ht="12.75" customHeight="1">
      <c r="G271" s="46"/>
      <c r="I271" s="46"/>
      <c r="O271" s="47"/>
    </row>
    <row r="272" ht="12.75" customHeight="1">
      <c r="G272" s="46"/>
      <c r="I272" s="46"/>
      <c r="O272" s="47"/>
    </row>
    <row r="273" ht="12.75" customHeight="1">
      <c r="G273" s="46"/>
      <c r="I273" s="46"/>
      <c r="O273" s="47"/>
    </row>
    <row r="274" ht="12.75" customHeight="1">
      <c r="G274" s="46"/>
      <c r="I274" s="46"/>
      <c r="O274" s="47"/>
    </row>
    <row r="275" ht="12.75" customHeight="1">
      <c r="G275" s="46"/>
      <c r="I275" s="46"/>
      <c r="O275" s="47"/>
    </row>
    <row r="276" ht="12.75" customHeight="1">
      <c r="G276" s="46"/>
      <c r="I276" s="46"/>
      <c r="O276" s="47"/>
    </row>
    <row r="277" ht="12.75" customHeight="1">
      <c r="G277" s="46"/>
      <c r="I277" s="46"/>
      <c r="O277" s="47"/>
    </row>
    <row r="278" ht="12.75" customHeight="1">
      <c r="G278" s="46"/>
      <c r="I278" s="46"/>
      <c r="O278" s="47"/>
    </row>
    <row r="279" ht="12.75" customHeight="1">
      <c r="G279" s="46"/>
      <c r="I279" s="46"/>
      <c r="O279" s="47"/>
    </row>
    <row r="280" ht="12.75" customHeight="1">
      <c r="G280" s="46"/>
      <c r="I280" s="46"/>
      <c r="O280" s="47"/>
    </row>
    <row r="281" ht="12.75" customHeight="1">
      <c r="G281" s="46"/>
      <c r="I281" s="46"/>
      <c r="O281" s="47"/>
    </row>
    <row r="282" ht="12.75" customHeight="1">
      <c r="G282" s="46"/>
      <c r="I282" s="46"/>
      <c r="O282" s="47"/>
    </row>
    <row r="283" ht="12.75" customHeight="1">
      <c r="G283" s="46"/>
      <c r="I283" s="46"/>
      <c r="O283" s="47"/>
    </row>
    <row r="284" ht="12.75" customHeight="1">
      <c r="G284" s="46"/>
      <c r="I284" s="46"/>
      <c r="O284" s="47"/>
    </row>
    <row r="285" ht="12.75" customHeight="1">
      <c r="G285" s="46"/>
      <c r="I285" s="46"/>
      <c r="O285" s="47"/>
    </row>
    <row r="286" ht="12.75" customHeight="1">
      <c r="G286" s="46"/>
      <c r="I286" s="46"/>
      <c r="O286" s="47"/>
    </row>
    <row r="287" ht="12.75" customHeight="1">
      <c r="G287" s="46"/>
      <c r="I287" s="46"/>
      <c r="O287" s="47"/>
    </row>
    <row r="288" ht="12.75" customHeight="1">
      <c r="G288" s="46"/>
      <c r="I288" s="46"/>
      <c r="O288" s="47"/>
    </row>
    <row r="289" ht="12.75" customHeight="1">
      <c r="G289" s="46"/>
      <c r="I289" s="46"/>
      <c r="O289" s="47"/>
    </row>
    <row r="290" ht="12.75" customHeight="1">
      <c r="G290" s="46"/>
      <c r="I290" s="46"/>
      <c r="O290" s="47"/>
    </row>
    <row r="291" ht="12.75" customHeight="1">
      <c r="G291" s="46"/>
      <c r="I291" s="46"/>
      <c r="O291" s="47"/>
    </row>
    <row r="292" ht="12.75" customHeight="1">
      <c r="G292" s="46"/>
      <c r="I292" s="46"/>
      <c r="O292" s="47"/>
    </row>
    <row r="293" ht="12.75" customHeight="1">
      <c r="G293" s="46"/>
      <c r="I293" s="46"/>
      <c r="O293" s="47"/>
    </row>
    <row r="294" ht="12.75" customHeight="1">
      <c r="G294" s="46"/>
      <c r="I294" s="46"/>
      <c r="O294" s="47"/>
    </row>
    <row r="295" ht="12.75" customHeight="1">
      <c r="G295" s="46"/>
      <c r="I295" s="46"/>
      <c r="O295" s="47"/>
    </row>
    <row r="296" ht="12.75" customHeight="1">
      <c r="G296" s="46"/>
      <c r="I296" s="46"/>
      <c r="O296" s="47"/>
    </row>
    <row r="297" ht="12.75" customHeight="1">
      <c r="G297" s="46"/>
      <c r="I297" s="46"/>
      <c r="O297" s="47"/>
    </row>
    <row r="298" ht="12.75" customHeight="1">
      <c r="G298" s="46"/>
      <c r="I298" s="46"/>
      <c r="O298" s="47"/>
    </row>
    <row r="299" ht="12.75" customHeight="1">
      <c r="G299" s="46"/>
      <c r="I299" s="46"/>
      <c r="O299" s="47"/>
    </row>
    <row r="300" ht="12.75" customHeight="1">
      <c r="G300" s="46"/>
      <c r="I300" s="46"/>
      <c r="O300" s="47"/>
    </row>
    <row r="301" ht="12.75" customHeight="1">
      <c r="G301" s="46"/>
      <c r="I301" s="46"/>
      <c r="O301" s="47"/>
    </row>
    <row r="302" ht="12.75" customHeight="1">
      <c r="G302" s="46"/>
      <c r="I302" s="46"/>
      <c r="O302" s="47"/>
    </row>
    <row r="303" ht="12.75" customHeight="1">
      <c r="G303" s="46"/>
      <c r="I303" s="46"/>
      <c r="O303" s="47"/>
    </row>
    <row r="304" ht="12.75" customHeight="1">
      <c r="G304" s="46"/>
      <c r="I304" s="46"/>
      <c r="O304" s="47"/>
    </row>
    <row r="305" ht="12.75" customHeight="1">
      <c r="G305" s="46"/>
      <c r="I305" s="46"/>
      <c r="O305" s="47"/>
    </row>
    <row r="306" ht="12.75" customHeight="1">
      <c r="G306" s="46"/>
      <c r="I306" s="46"/>
      <c r="O306" s="47"/>
    </row>
    <row r="307" ht="12.75" customHeight="1">
      <c r="G307" s="46"/>
      <c r="I307" s="46"/>
      <c r="O307" s="47"/>
    </row>
    <row r="308" ht="12.75" customHeight="1">
      <c r="G308" s="46"/>
      <c r="I308" s="46"/>
      <c r="O308" s="47"/>
    </row>
    <row r="309" ht="12.75" customHeight="1">
      <c r="G309" s="46"/>
      <c r="I309" s="46"/>
      <c r="O309" s="47"/>
    </row>
    <row r="310" ht="12.75" customHeight="1">
      <c r="G310" s="46"/>
      <c r="I310" s="46"/>
      <c r="O310" s="47"/>
    </row>
    <row r="311" ht="12.75" customHeight="1">
      <c r="G311" s="46"/>
      <c r="I311" s="46"/>
      <c r="O311" s="47"/>
    </row>
    <row r="312" ht="12.75" customHeight="1">
      <c r="G312" s="46"/>
      <c r="I312" s="46"/>
      <c r="O312" s="47"/>
    </row>
    <row r="313" ht="12.75" customHeight="1">
      <c r="G313" s="46"/>
      <c r="I313" s="46"/>
      <c r="O313" s="47"/>
    </row>
    <row r="314" ht="12.75" customHeight="1">
      <c r="G314" s="46"/>
      <c r="I314" s="46"/>
      <c r="O314" s="47"/>
    </row>
    <row r="315" ht="12.75" customHeight="1">
      <c r="G315" s="46"/>
      <c r="I315" s="46"/>
      <c r="O315" s="47"/>
    </row>
    <row r="316" ht="12.75" customHeight="1">
      <c r="G316" s="46"/>
      <c r="I316" s="46"/>
      <c r="O316" s="47"/>
    </row>
    <row r="317" ht="12.75" customHeight="1">
      <c r="G317" s="46"/>
      <c r="I317" s="46"/>
      <c r="O317" s="47"/>
    </row>
    <row r="318" ht="12.75" customHeight="1">
      <c r="G318" s="46"/>
      <c r="I318" s="46"/>
      <c r="O318" s="47"/>
    </row>
    <row r="319" ht="12.75" customHeight="1">
      <c r="G319" s="46"/>
      <c r="I319" s="46"/>
      <c r="O319" s="47"/>
    </row>
    <row r="320" ht="12.75" customHeight="1">
      <c r="G320" s="46"/>
      <c r="I320" s="46"/>
      <c r="O320" s="47"/>
    </row>
    <row r="321" ht="12.75" customHeight="1">
      <c r="G321" s="46"/>
      <c r="I321" s="46"/>
      <c r="O321" s="47"/>
    </row>
    <row r="322" ht="12.75" customHeight="1">
      <c r="G322" s="46"/>
      <c r="I322" s="46"/>
      <c r="O322" s="47"/>
    </row>
    <row r="323" ht="12.75" customHeight="1">
      <c r="G323" s="46"/>
      <c r="I323" s="46"/>
      <c r="O323" s="47"/>
    </row>
    <row r="324" ht="12.75" customHeight="1">
      <c r="G324" s="46"/>
      <c r="I324" s="46"/>
      <c r="O324" s="47"/>
    </row>
    <row r="325" ht="12.75" customHeight="1">
      <c r="G325" s="46"/>
      <c r="I325" s="46"/>
      <c r="O325" s="47"/>
    </row>
    <row r="326" ht="12.75" customHeight="1">
      <c r="G326" s="46"/>
      <c r="I326" s="46"/>
      <c r="O326" s="47"/>
    </row>
    <row r="327" ht="12.75" customHeight="1">
      <c r="G327" s="46"/>
      <c r="I327" s="46"/>
      <c r="O327" s="47"/>
    </row>
    <row r="328" ht="12.75" customHeight="1">
      <c r="G328" s="46"/>
      <c r="I328" s="46"/>
      <c r="O328" s="47"/>
    </row>
    <row r="329" ht="12.75" customHeight="1">
      <c r="G329" s="46"/>
      <c r="I329" s="46"/>
      <c r="O329" s="47"/>
    </row>
    <row r="330" ht="12.75" customHeight="1">
      <c r="G330" s="46"/>
      <c r="I330" s="46"/>
      <c r="O330" s="47"/>
    </row>
    <row r="331" ht="12.75" customHeight="1">
      <c r="G331" s="46"/>
      <c r="I331" s="46"/>
      <c r="O331" s="47"/>
    </row>
    <row r="332" ht="12.75" customHeight="1">
      <c r="G332" s="46"/>
      <c r="I332" s="46"/>
      <c r="O332" s="47"/>
    </row>
    <row r="333" ht="12.75" customHeight="1">
      <c r="G333" s="46"/>
      <c r="I333" s="46"/>
      <c r="O333" s="47"/>
    </row>
    <row r="334" ht="12.75" customHeight="1">
      <c r="G334" s="46"/>
      <c r="I334" s="46"/>
      <c r="O334" s="47"/>
    </row>
    <row r="335" ht="12.75" customHeight="1">
      <c r="G335" s="46"/>
      <c r="I335" s="46"/>
      <c r="O335" s="47"/>
    </row>
    <row r="336" ht="12.75" customHeight="1">
      <c r="G336" s="46"/>
      <c r="I336" s="46"/>
      <c r="O336" s="47"/>
    </row>
    <row r="337" ht="12.75" customHeight="1">
      <c r="G337" s="46"/>
      <c r="I337" s="46"/>
      <c r="O337" s="47"/>
    </row>
    <row r="338" ht="12.75" customHeight="1">
      <c r="G338" s="46"/>
      <c r="I338" s="46"/>
      <c r="O338" s="47"/>
    </row>
    <row r="339" ht="12.75" customHeight="1">
      <c r="G339" s="46"/>
      <c r="I339" s="46"/>
      <c r="O339" s="47"/>
    </row>
    <row r="340" ht="12.75" customHeight="1">
      <c r="G340" s="46"/>
      <c r="I340" s="46"/>
      <c r="O340" s="47"/>
    </row>
    <row r="341" ht="12.75" customHeight="1">
      <c r="G341" s="46"/>
      <c r="I341" s="46"/>
      <c r="O341" s="47"/>
    </row>
    <row r="342" ht="12.75" customHeight="1">
      <c r="G342" s="46"/>
      <c r="I342" s="46"/>
      <c r="O342" s="47"/>
    </row>
    <row r="343" ht="12.75" customHeight="1">
      <c r="G343" s="46"/>
      <c r="I343" s="46"/>
      <c r="O343" s="47"/>
    </row>
    <row r="344" ht="12.75" customHeight="1">
      <c r="G344" s="46"/>
      <c r="I344" s="46"/>
      <c r="O344" s="47"/>
    </row>
    <row r="345" ht="12.75" customHeight="1">
      <c r="G345" s="46"/>
      <c r="I345" s="46"/>
      <c r="O345" s="47"/>
    </row>
    <row r="346" ht="12.75" customHeight="1">
      <c r="G346" s="46"/>
      <c r="I346" s="46"/>
      <c r="O346" s="47"/>
    </row>
    <row r="347" ht="12.75" customHeight="1">
      <c r="G347" s="46"/>
      <c r="I347" s="46"/>
      <c r="O347" s="47"/>
    </row>
    <row r="348" ht="12.75" customHeight="1">
      <c r="G348" s="46"/>
      <c r="I348" s="46"/>
      <c r="O348" s="47"/>
    </row>
    <row r="349" ht="12.75" customHeight="1">
      <c r="G349" s="46"/>
      <c r="I349" s="46"/>
      <c r="O349" s="47"/>
    </row>
    <row r="350" ht="12.75" customHeight="1">
      <c r="G350" s="46"/>
      <c r="I350" s="46"/>
      <c r="O350" s="47"/>
    </row>
    <row r="351" ht="12.75" customHeight="1">
      <c r="G351" s="46"/>
      <c r="I351" s="46"/>
      <c r="O351" s="47"/>
    </row>
    <row r="352" ht="12.75" customHeight="1">
      <c r="G352" s="46"/>
      <c r="I352" s="46"/>
      <c r="O352" s="47"/>
    </row>
    <row r="353" ht="12.75" customHeight="1">
      <c r="G353" s="46"/>
      <c r="I353" s="46"/>
      <c r="O353" s="47"/>
    </row>
    <row r="354" ht="12.75" customHeight="1">
      <c r="G354" s="46"/>
      <c r="I354" s="46"/>
      <c r="O354" s="47"/>
    </row>
    <row r="355" ht="12.75" customHeight="1">
      <c r="G355" s="46"/>
      <c r="I355" s="46"/>
      <c r="O355" s="47"/>
    </row>
    <row r="356" ht="12.75" customHeight="1">
      <c r="G356" s="46"/>
      <c r="I356" s="46"/>
      <c r="O356" s="47"/>
    </row>
    <row r="357" ht="12.75" customHeight="1">
      <c r="G357" s="46"/>
      <c r="I357" s="46"/>
      <c r="O357" s="47"/>
    </row>
    <row r="358" ht="12.75" customHeight="1">
      <c r="G358" s="46"/>
      <c r="I358" s="46"/>
      <c r="O358" s="47"/>
    </row>
    <row r="359" ht="12.75" customHeight="1">
      <c r="G359" s="46"/>
      <c r="I359" s="46"/>
      <c r="O359" s="47"/>
    </row>
    <row r="360" ht="12.75" customHeight="1">
      <c r="G360" s="46"/>
      <c r="I360" s="46"/>
      <c r="O360" s="47"/>
    </row>
    <row r="361" ht="12.75" customHeight="1">
      <c r="G361" s="46"/>
      <c r="I361" s="46"/>
      <c r="O361" s="47"/>
    </row>
    <row r="362" ht="12.75" customHeight="1">
      <c r="G362" s="46"/>
      <c r="I362" s="46"/>
      <c r="O362" s="47"/>
    </row>
    <row r="363" ht="12.75" customHeight="1">
      <c r="G363" s="46"/>
      <c r="I363" s="46"/>
      <c r="O363" s="47"/>
    </row>
    <row r="364" ht="12.75" customHeight="1">
      <c r="G364" s="46"/>
      <c r="I364" s="46"/>
      <c r="O364" s="47"/>
    </row>
    <row r="365" ht="12.75" customHeight="1">
      <c r="G365" s="46"/>
      <c r="I365" s="46"/>
      <c r="O365" s="47"/>
    </row>
    <row r="366" ht="12.75" customHeight="1">
      <c r="G366" s="46"/>
      <c r="I366" s="46"/>
      <c r="O366" s="47"/>
    </row>
    <row r="367" ht="12.75" customHeight="1">
      <c r="G367" s="46"/>
      <c r="I367" s="46"/>
      <c r="O367" s="47"/>
    </row>
    <row r="368" ht="12.75" customHeight="1">
      <c r="G368" s="46"/>
      <c r="I368" s="46"/>
      <c r="O368" s="47"/>
    </row>
    <row r="369" ht="12.75" customHeight="1">
      <c r="G369" s="46"/>
      <c r="I369" s="46"/>
      <c r="O369" s="47"/>
    </row>
    <row r="370" ht="12.75" customHeight="1">
      <c r="G370" s="46"/>
      <c r="I370" s="46"/>
      <c r="O370" s="47"/>
    </row>
    <row r="371" ht="12.75" customHeight="1">
      <c r="G371" s="46"/>
      <c r="I371" s="46"/>
      <c r="O371" s="47"/>
    </row>
    <row r="372" ht="12.75" customHeight="1">
      <c r="G372" s="46"/>
      <c r="I372" s="46"/>
      <c r="O372" s="47"/>
    </row>
    <row r="373" ht="12.75" customHeight="1">
      <c r="G373" s="46"/>
      <c r="I373" s="46"/>
      <c r="O373" s="47"/>
    </row>
    <row r="374" ht="12.75" customHeight="1">
      <c r="G374" s="46"/>
      <c r="I374" s="46"/>
      <c r="O374" s="47"/>
    </row>
    <row r="375" ht="12.75" customHeight="1">
      <c r="G375" s="46"/>
      <c r="I375" s="46"/>
      <c r="O375" s="47"/>
    </row>
    <row r="376" ht="12.75" customHeight="1">
      <c r="G376" s="46"/>
      <c r="I376" s="46"/>
      <c r="O376" s="47"/>
    </row>
    <row r="377" ht="12.75" customHeight="1">
      <c r="G377" s="46"/>
      <c r="I377" s="46"/>
      <c r="O377" s="47"/>
    </row>
    <row r="378" ht="12.75" customHeight="1">
      <c r="G378" s="46"/>
      <c r="I378" s="46"/>
      <c r="O378" s="47"/>
    </row>
    <row r="379" ht="12.75" customHeight="1">
      <c r="G379" s="46"/>
      <c r="I379" s="46"/>
      <c r="O379" s="47"/>
    </row>
    <row r="380" ht="12.75" customHeight="1">
      <c r="G380" s="46"/>
      <c r="I380" s="46"/>
      <c r="O380" s="47"/>
    </row>
    <row r="381" ht="12.75" customHeight="1">
      <c r="G381" s="46"/>
      <c r="I381" s="46"/>
      <c r="O381" s="47"/>
    </row>
    <row r="382" ht="12.75" customHeight="1">
      <c r="G382" s="46"/>
      <c r="I382" s="46"/>
      <c r="O382" s="47"/>
    </row>
    <row r="383" ht="12.75" customHeight="1">
      <c r="G383" s="46"/>
      <c r="I383" s="46"/>
      <c r="O383" s="47"/>
    </row>
    <row r="384" ht="12.75" customHeight="1">
      <c r="G384" s="46"/>
      <c r="I384" s="46"/>
      <c r="O384" s="47"/>
    </row>
    <row r="385" ht="12.75" customHeight="1">
      <c r="G385" s="46"/>
      <c r="I385" s="46"/>
      <c r="O385" s="47"/>
    </row>
    <row r="386" ht="12.75" customHeight="1">
      <c r="G386" s="46"/>
      <c r="I386" s="46"/>
      <c r="O386" s="47"/>
    </row>
    <row r="387" ht="12.75" customHeight="1">
      <c r="G387" s="46"/>
      <c r="I387" s="46"/>
      <c r="O387" s="47"/>
    </row>
    <row r="388" ht="12.75" customHeight="1">
      <c r="G388" s="46"/>
      <c r="I388" s="46"/>
      <c r="O388" s="47"/>
    </row>
    <row r="389" ht="12.75" customHeight="1">
      <c r="G389" s="46"/>
      <c r="I389" s="46"/>
      <c r="O389" s="47"/>
    </row>
    <row r="390" ht="12.75" customHeight="1">
      <c r="G390" s="46"/>
      <c r="I390" s="46"/>
      <c r="O390" s="47"/>
    </row>
    <row r="391" ht="12.75" customHeight="1">
      <c r="G391" s="46"/>
      <c r="I391" s="46"/>
      <c r="O391" s="47"/>
    </row>
    <row r="392" ht="12.75" customHeight="1">
      <c r="G392" s="46"/>
      <c r="I392" s="46"/>
      <c r="O392" s="47"/>
    </row>
    <row r="393" ht="12.75" customHeight="1">
      <c r="G393" s="46"/>
      <c r="I393" s="46"/>
      <c r="O393" s="47"/>
    </row>
    <row r="394" ht="12.75" customHeight="1">
      <c r="G394" s="46"/>
      <c r="I394" s="46"/>
      <c r="O394" s="47"/>
    </row>
    <row r="395" ht="12.75" customHeight="1">
      <c r="G395" s="46"/>
      <c r="I395" s="46"/>
      <c r="O395" s="47"/>
    </row>
    <row r="396" ht="12.75" customHeight="1">
      <c r="G396" s="46"/>
      <c r="I396" s="46"/>
      <c r="O396" s="47"/>
    </row>
    <row r="397" ht="12.75" customHeight="1">
      <c r="G397" s="46"/>
      <c r="I397" s="46"/>
      <c r="O397" s="47"/>
    </row>
    <row r="398" ht="12.75" customHeight="1">
      <c r="G398" s="46"/>
      <c r="I398" s="46"/>
      <c r="O398" s="47"/>
    </row>
    <row r="399" ht="12.75" customHeight="1">
      <c r="G399" s="46"/>
      <c r="I399" s="46"/>
      <c r="O399" s="47"/>
    </row>
    <row r="400" ht="12.75" customHeight="1">
      <c r="G400" s="46"/>
      <c r="I400" s="46"/>
      <c r="O400" s="47"/>
    </row>
    <row r="401" ht="12.75" customHeight="1">
      <c r="G401" s="46"/>
      <c r="I401" s="46"/>
      <c r="O401" s="47"/>
    </row>
    <row r="402" ht="12.75" customHeight="1">
      <c r="G402" s="46"/>
      <c r="I402" s="46"/>
      <c r="O402" s="47"/>
    </row>
    <row r="403" ht="12.75" customHeight="1">
      <c r="G403" s="46"/>
      <c r="I403" s="46"/>
      <c r="O403" s="47"/>
    </row>
    <row r="404" ht="12.75" customHeight="1">
      <c r="G404" s="46"/>
      <c r="I404" s="46"/>
      <c r="O404" s="47"/>
    </row>
    <row r="405" ht="12.75" customHeight="1">
      <c r="G405" s="46"/>
      <c r="I405" s="46"/>
      <c r="O405" s="47"/>
    </row>
    <row r="406" ht="12.75" customHeight="1">
      <c r="G406" s="46"/>
      <c r="I406" s="46"/>
      <c r="O406" s="47"/>
    </row>
    <row r="407" ht="12.75" customHeight="1">
      <c r="G407" s="46"/>
      <c r="I407" s="46"/>
      <c r="O407" s="47"/>
    </row>
    <row r="408" ht="12.75" customHeight="1">
      <c r="G408" s="46"/>
      <c r="I408" s="46"/>
      <c r="O408" s="47"/>
    </row>
    <row r="409" ht="12.75" customHeight="1">
      <c r="G409" s="46"/>
      <c r="I409" s="46"/>
      <c r="O409" s="47"/>
    </row>
    <row r="410" ht="12.75" customHeight="1">
      <c r="G410" s="46"/>
      <c r="I410" s="46"/>
      <c r="O410" s="47"/>
    </row>
    <row r="411" ht="12.75" customHeight="1">
      <c r="G411" s="46"/>
      <c r="I411" s="46"/>
      <c r="O411" s="47"/>
    </row>
    <row r="412" ht="12.75" customHeight="1">
      <c r="G412" s="46"/>
      <c r="I412" s="46"/>
      <c r="O412" s="47"/>
    </row>
    <row r="413" ht="12.75" customHeight="1">
      <c r="G413" s="46"/>
      <c r="I413" s="46"/>
      <c r="O413" s="47"/>
    </row>
    <row r="414" ht="12.75" customHeight="1">
      <c r="G414" s="46"/>
      <c r="I414" s="46"/>
      <c r="O414" s="47"/>
    </row>
    <row r="415" ht="12.75" customHeight="1">
      <c r="G415" s="46"/>
      <c r="I415" s="46"/>
      <c r="O415" s="47"/>
    </row>
    <row r="416" ht="12.75" customHeight="1">
      <c r="G416" s="46"/>
      <c r="I416" s="46"/>
      <c r="O416" s="47"/>
    </row>
    <row r="417" ht="12.75" customHeight="1">
      <c r="G417" s="46"/>
      <c r="I417" s="46"/>
      <c r="O417" s="47"/>
    </row>
    <row r="418" ht="12.75" customHeight="1">
      <c r="G418" s="46"/>
      <c r="I418" s="46"/>
      <c r="O418" s="47"/>
    </row>
    <row r="419" ht="12.75" customHeight="1">
      <c r="G419" s="46"/>
      <c r="I419" s="46"/>
      <c r="O419" s="47"/>
    </row>
    <row r="420" ht="12.75" customHeight="1">
      <c r="G420" s="46"/>
      <c r="I420" s="46"/>
      <c r="O420" s="47"/>
    </row>
    <row r="421" ht="12.75" customHeight="1">
      <c r="G421" s="46"/>
      <c r="I421" s="46"/>
      <c r="O421" s="47"/>
    </row>
    <row r="422" ht="12.75" customHeight="1">
      <c r="G422" s="46"/>
      <c r="I422" s="46"/>
      <c r="O422" s="47"/>
    </row>
    <row r="423" ht="12.75" customHeight="1">
      <c r="G423" s="46"/>
      <c r="I423" s="46"/>
      <c r="O423" s="47"/>
    </row>
    <row r="424" ht="12.75" customHeight="1">
      <c r="G424" s="46"/>
      <c r="I424" s="46"/>
      <c r="O424" s="47"/>
    </row>
    <row r="425" ht="12.75" customHeight="1">
      <c r="G425" s="46"/>
      <c r="I425" s="46"/>
      <c r="O425" s="47"/>
    </row>
    <row r="426" ht="12.75" customHeight="1">
      <c r="G426" s="46"/>
      <c r="I426" s="46"/>
      <c r="O426" s="47"/>
    </row>
    <row r="427" ht="12.75" customHeight="1">
      <c r="G427" s="46"/>
      <c r="I427" s="46"/>
      <c r="O427" s="47"/>
    </row>
    <row r="428" ht="12.75" customHeight="1">
      <c r="G428" s="46"/>
      <c r="I428" s="46"/>
      <c r="O428" s="47"/>
    </row>
    <row r="429" ht="12.75" customHeight="1">
      <c r="G429" s="46"/>
      <c r="I429" s="46"/>
      <c r="O429" s="47"/>
    </row>
    <row r="430" ht="12.75" customHeight="1">
      <c r="G430" s="46"/>
      <c r="I430" s="46"/>
      <c r="O430" s="47"/>
    </row>
    <row r="431" ht="12.75" customHeight="1">
      <c r="G431" s="46"/>
      <c r="I431" s="46"/>
      <c r="O431" s="47"/>
    </row>
    <row r="432" ht="12.75" customHeight="1">
      <c r="G432" s="46"/>
      <c r="I432" s="46"/>
      <c r="O432" s="47"/>
    </row>
    <row r="433" ht="12.75" customHeight="1">
      <c r="G433" s="46"/>
      <c r="I433" s="46"/>
      <c r="O433" s="47"/>
    </row>
    <row r="434" ht="12.75" customHeight="1">
      <c r="G434" s="46"/>
      <c r="I434" s="46"/>
      <c r="O434" s="47"/>
    </row>
    <row r="435" ht="12.75" customHeight="1">
      <c r="G435" s="46"/>
      <c r="I435" s="46"/>
      <c r="O435" s="47"/>
    </row>
    <row r="436" ht="12.75" customHeight="1">
      <c r="G436" s="46"/>
      <c r="I436" s="46"/>
      <c r="O436" s="47"/>
    </row>
    <row r="437" ht="12.75" customHeight="1">
      <c r="G437" s="46"/>
      <c r="I437" s="46"/>
      <c r="O437" s="47"/>
    </row>
    <row r="438" ht="12.75" customHeight="1">
      <c r="G438" s="46"/>
      <c r="I438" s="46"/>
      <c r="O438" s="47"/>
    </row>
    <row r="439" ht="12.75" customHeight="1">
      <c r="G439" s="46"/>
      <c r="I439" s="46"/>
      <c r="O439" s="47"/>
    </row>
    <row r="440" ht="12.75" customHeight="1">
      <c r="G440" s="46"/>
      <c r="I440" s="46"/>
      <c r="O440" s="47"/>
    </row>
    <row r="441" ht="12.75" customHeight="1">
      <c r="G441" s="46"/>
      <c r="I441" s="46"/>
      <c r="O441" s="47"/>
    </row>
    <row r="442" ht="12.75" customHeight="1">
      <c r="G442" s="46"/>
      <c r="I442" s="46"/>
      <c r="O442" s="47"/>
    </row>
    <row r="443" ht="12.75" customHeight="1">
      <c r="G443" s="46"/>
      <c r="I443" s="46"/>
      <c r="O443" s="47"/>
    </row>
    <row r="444" ht="12.75" customHeight="1">
      <c r="G444" s="46"/>
      <c r="I444" s="46"/>
      <c r="O444" s="47"/>
    </row>
    <row r="445" ht="12.75" customHeight="1">
      <c r="G445" s="46"/>
      <c r="I445" s="46"/>
      <c r="O445" s="47"/>
    </row>
    <row r="446" ht="12.75" customHeight="1">
      <c r="G446" s="46"/>
      <c r="I446" s="46"/>
      <c r="O446" s="47"/>
    </row>
    <row r="447" ht="12.75" customHeight="1">
      <c r="G447" s="46"/>
      <c r="I447" s="46"/>
      <c r="O447" s="47"/>
    </row>
    <row r="448" ht="12.75" customHeight="1">
      <c r="G448" s="46"/>
      <c r="I448" s="46"/>
      <c r="O448" s="47"/>
    </row>
    <row r="449" ht="12.75" customHeight="1">
      <c r="G449" s="46"/>
      <c r="I449" s="46"/>
      <c r="O449" s="47"/>
    </row>
    <row r="450" ht="12.75" customHeight="1">
      <c r="G450" s="46"/>
      <c r="I450" s="46"/>
      <c r="O450" s="47"/>
    </row>
    <row r="451" ht="12.75" customHeight="1">
      <c r="G451" s="46"/>
      <c r="I451" s="46"/>
      <c r="O451" s="47"/>
    </row>
    <row r="452" ht="12.75" customHeight="1">
      <c r="G452" s="46"/>
      <c r="I452" s="46"/>
      <c r="O452" s="47"/>
    </row>
    <row r="453" ht="12.75" customHeight="1">
      <c r="G453" s="46"/>
      <c r="I453" s="46"/>
      <c r="O453" s="47"/>
    </row>
    <row r="454" ht="12.75" customHeight="1">
      <c r="G454" s="46"/>
      <c r="I454" s="46"/>
      <c r="O454" s="47"/>
    </row>
    <row r="455" ht="12.75" customHeight="1">
      <c r="G455" s="46"/>
      <c r="I455" s="46"/>
      <c r="O455" s="47"/>
    </row>
    <row r="456" ht="12.75" customHeight="1">
      <c r="G456" s="46"/>
      <c r="I456" s="46"/>
      <c r="O456" s="47"/>
    </row>
    <row r="457" ht="12.75" customHeight="1">
      <c r="G457" s="46"/>
      <c r="I457" s="46"/>
      <c r="O457" s="47"/>
    </row>
    <row r="458" ht="12.75" customHeight="1">
      <c r="G458" s="46"/>
      <c r="I458" s="46"/>
      <c r="O458" s="47"/>
    </row>
    <row r="459" ht="12.75" customHeight="1">
      <c r="G459" s="46"/>
      <c r="I459" s="46"/>
      <c r="O459" s="47"/>
    </row>
    <row r="460" ht="12.75" customHeight="1">
      <c r="G460" s="46"/>
      <c r="I460" s="46"/>
      <c r="O460" s="47"/>
    </row>
    <row r="461" ht="12.75" customHeight="1">
      <c r="G461" s="46"/>
      <c r="I461" s="46"/>
      <c r="O461" s="47"/>
    </row>
    <row r="462" ht="12.75" customHeight="1">
      <c r="G462" s="46"/>
      <c r="I462" s="46"/>
      <c r="O462" s="47"/>
    </row>
    <row r="463" ht="12.75" customHeight="1">
      <c r="G463" s="46"/>
      <c r="I463" s="46"/>
      <c r="O463" s="47"/>
    </row>
    <row r="464" ht="12.75" customHeight="1">
      <c r="G464" s="46"/>
      <c r="I464" s="46"/>
      <c r="O464" s="47"/>
    </row>
    <row r="465" ht="12.75" customHeight="1">
      <c r="G465" s="46"/>
      <c r="I465" s="46"/>
      <c r="O465" s="47"/>
    </row>
    <row r="466" ht="12.75" customHeight="1">
      <c r="G466" s="46"/>
      <c r="I466" s="46"/>
      <c r="O466" s="47"/>
    </row>
    <row r="467" ht="12.75" customHeight="1">
      <c r="G467" s="46"/>
      <c r="I467" s="46"/>
      <c r="O467" s="47"/>
    </row>
    <row r="468" ht="12.75" customHeight="1">
      <c r="G468" s="46"/>
      <c r="I468" s="46"/>
      <c r="O468" s="47"/>
    </row>
    <row r="469" ht="12.75" customHeight="1">
      <c r="G469" s="46"/>
      <c r="I469" s="46"/>
      <c r="O469" s="47"/>
    </row>
    <row r="470" ht="12.75" customHeight="1">
      <c r="G470" s="46"/>
      <c r="I470" s="46"/>
      <c r="O470" s="47"/>
    </row>
    <row r="471" ht="12.75" customHeight="1">
      <c r="G471" s="46"/>
      <c r="I471" s="46"/>
      <c r="O471" s="47"/>
    </row>
    <row r="472" ht="12.75" customHeight="1">
      <c r="G472" s="46"/>
      <c r="I472" s="46"/>
      <c r="O472" s="47"/>
    </row>
    <row r="473" ht="12.75" customHeight="1">
      <c r="G473" s="46"/>
      <c r="I473" s="46"/>
      <c r="O473" s="47"/>
    </row>
    <row r="474" ht="12.75" customHeight="1">
      <c r="G474" s="46"/>
      <c r="I474" s="46"/>
      <c r="O474" s="47"/>
    </row>
    <row r="475" ht="12.75" customHeight="1">
      <c r="G475" s="46"/>
      <c r="I475" s="46"/>
      <c r="O475" s="47"/>
    </row>
    <row r="476" ht="12.75" customHeight="1">
      <c r="G476" s="46"/>
      <c r="I476" s="46"/>
      <c r="O476" s="47"/>
    </row>
    <row r="477" ht="12.75" customHeight="1">
      <c r="G477" s="46"/>
      <c r="I477" s="46"/>
      <c r="O477" s="47"/>
    </row>
    <row r="478" ht="12.75" customHeight="1">
      <c r="G478" s="46"/>
      <c r="I478" s="46"/>
      <c r="O478" s="47"/>
    </row>
    <row r="479" ht="12.75" customHeight="1">
      <c r="G479" s="46"/>
      <c r="I479" s="46"/>
      <c r="O479" s="47"/>
    </row>
    <row r="480" ht="12.75" customHeight="1">
      <c r="G480" s="46"/>
      <c r="I480" s="46"/>
      <c r="O480" s="47"/>
    </row>
    <row r="481" ht="12.75" customHeight="1">
      <c r="G481" s="46"/>
      <c r="I481" s="46"/>
      <c r="O481" s="47"/>
    </row>
    <row r="482" ht="12.75" customHeight="1">
      <c r="G482" s="46"/>
      <c r="I482" s="46"/>
      <c r="O482" s="47"/>
    </row>
    <row r="483" ht="12.75" customHeight="1">
      <c r="G483" s="46"/>
      <c r="I483" s="46"/>
      <c r="O483" s="47"/>
    </row>
    <row r="484" ht="12.75" customHeight="1">
      <c r="G484" s="46"/>
      <c r="I484" s="46"/>
      <c r="O484" s="47"/>
    </row>
    <row r="485" ht="12.75" customHeight="1">
      <c r="G485" s="46"/>
      <c r="I485" s="46"/>
      <c r="O485" s="47"/>
    </row>
    <row r="486" ht="12.75" customHeight="1">
      <c r="G486" s="46"/>
      <c r="I486" s="46"/>
      <c r="O486" s="47"/>
    </row>
    <row r="487" ht="12.75" customHeight="1">
      <c r="G487" s="46"/>
      <c r="I487" s="46"/>
      <c r="O487" s="47"/>
    </row>
    <row r="488" ht="12.75" customHeight="1">
      <c r="G488" s="46"/>
      <c r="I488" s="46"/>
      <c r="O488" s="47"/>
    </row>
    <row r="489" ht="12.75" customHeight="1">
      <c r="G489" s="46"/>
      <c r="I489" s="46"/>
      <c r="O489" s="47"/>
    </row>
    <row r="490" ht="12.75" customHeight="1">
      <c r="G490" s="46"/>
      <c r="I490" s="46"/>
      <c r="O490" s="47"/>
    </row>
    <row r="491" ht="12.75" customHeight="1">
      <c r="G491" s="46"/>
      <c r="I491" s="46"/>
      <c r="O491" s="47"/>
    </row>
    <row r="492" ht="12.75" customHeight="1">
      <c r="G492" s="46"/>
      <c r="I492" s="46"/>
      <c r="O492" s="47"/>
    </row>
    <row r="493" ht="12.75" customHeight="1">
      <c r="G493" s="46"/>
      <c r="I493" s="46"/>
      <c r="O493" s="47"/>
    </row>
    <row r="494" ht="12.75" customHeight="1">
      <c r="G494" s="46"/>
      <c r="I494" s="46"/>
      <c r="O494" s="47"/>
    </row>
    <row r="495" ht="12.75" customHeight="1">
      <c r="G495" s="46"/>
      <c r="I495" s="46"/>
      <c r="O495" s="47"/>
    </row>
    <row r="496" ht="12.75" customHeight="1">
      <c r="G496" s="46"/>
      <c r="I496" s="46"/>
      <c r="O496" s="47"/>
    </row>
    <row r="497" ht="12.75" customHeight="1">
      <c r="G497" s="46"/>
      <c r="I497" s="46"/>
      <c r="O497" s="47"/>
    </row>
    <row r="498" ht="12.75" customHeight="1">
      <c r="G498" s="46"/>
      <c r="I498" s="46"/>
      <c r="O498" s="47"/>
    </row>
    <row r="499" ht="12.75" customHeight="1">
      <c r="G499" s="46"/>
      <c r="I499" s="46"/>
      <c r="O499" s="47"/>
    </row>
    <row r="500" ht="12.75" customHeight="1">
      <c r="G500" s="46"/>
      <c r="I500" s="46"/>
      <c r="O500" s="47"/>
    </row>
    <row r="501" ht="12.75" customHeight="1">
      <c r="G501" s="46"/>
      <c r="I501" s="46"/>
      <c r="O501" s="47"/>
    </row>
    <row r="502" ht="12.75" customHeight="1">
      <c r="G502" s="46"/>
      <c r="I502" s="46"/>
      <c r="O502" s="47"/>
    </row>
    <row r="503" ht="12.75" customHeight="1">
      <c r="G503" s="46"/>
      <c r="I503" s="46"/>
      <c r="O503" s="47"/>
    </row>
    <row r="504" ht="12.75" customHeight="1">
      <c r="G504" s="46"/>
      <c r="I504" s="46"/>
      <c r="O504" s="47"/>
    </row>
    <row r="505" ht="12.75" customHeight="1">
      <c r="G505" s="46"/>
      <c r="I505" s="46"/>
      <c r="O505" s="47"/>
    </row>
    <row r="506" ht="12.75" customHeight="1">
      <c r="G506" s="46"/>
      <c r="I506" s="46"/>
      <c r="O506" s="47"/>
    </row>
    <row r="507" ht="12.75" customHeight="1">
      <c r="G507" s="46"/>
      <c r="I507" s="46"/>
      <c r="O507" s="47"/>
    </row>
    <row r="508" ht="12.75" customHeight="1">
      <c r="G508" s="46"/>
      <c r="I508" s="46"/>
      <c r="O508" s="47"/>
    </row>
    <row r="509" ht="12.75" customHeight="1">
      <c r="G509" s="46"/>
      <c r="I509" s="46"/>
      <c r="O509" s="47"/>
    </row>
    <row r="510" ht="12.75" customHeight="1">
      <c r="G510" s="46"/>
      <c r="I510" s="46"/>
      <c r="O510" s="47"/>
    </row>
    <row r="511" ht="12.75" customHeight="1">
      <c r="G511" s="46"/>
      <c r="I511" s="46"/>
      <c r="O511" s="47"/>
    </row>
    <row r="512" ht="12.75" customHeight="1">
      <c r="G512" s="46"/>
      <c r="I512" s="46"/>
      <c r="O512" s="47"/>
    </row>
    <row r="513" ht="12.75" customHeight="1">
      <c r="G513" s="46"/>
      <c r="I513" s="46"/>
      <c r="O513" s="47"/>
    </row>
    <row r="514" ht="12.75" customHeight="1">
      <c r="G514" s="46"/>
      <c r="I514" s="46"/>
      <c r="O514" s="47"/>
    </row>
    <row r="515" ht="12.75" customHeight="1">
      <c r="G515" s="46"/>
      <c r="I515" s="46"/>
      <c r="O515" s="47"/>
    </row>
    <row r="516" ht="12.75" customHeight="1">
      <c r="G516" s="46"/>
      <c r="I516" s="46"/>
      <c r="O516" s="47"/>
    </row>
    <row r="517" ht="12.75" customHeight="1">
      <c r="G517" s="46"/>
      <c r="I517" s="46"/>
      <c r="O517" s="47"/>
    </row>
    <row r="518" ht="12.75" customHeight="1">
      <c r="G518" s="46"/>
      <c r="I518" s="46"/>
      <c r="O518" s="47"/>
    </row>
    <row r="519" ht="12.75" customHeight="1">
      <c r="G519" s="46"/>
      <c r="I519" s="46"/>
      <c r="O519" s="47"/>
    </row>
    <row r="520" ht="12.75" customHeight="1">
      <c r="G520" s="46"/>
      <c r="I520" s="46"/>
      <c r="O520" s="47"/>
    </row>
    <row r="521" ht="12.75" customHeight="1">
      <c r="G521" s="46"/>
      <c r="I521" s="46"/>
      <c r="O521" s="47"/>
    </row>
    <row r="522" ht="12.75" customHeight="1">
      <c r="G522" s="46"/>
      <c r="I522" s="46"/>
      <c r="O522" s="47"/>
    </row>
    <row r="523" ht="12.75" customHeight="1">
      <c r="G523" s="46"/>
      <c r="I523" s="46"/>
      <c r="O523" s="47"/>
    </row>
    <row r="524" ht="12.75" customHeight="1">
      <c r="G524" s="46"/>
      <c r="I524" s="46"/>
      <c r="O524" s="47"/>
    </row>
    <row r="525" ht="12.75" customHeight="1">
      <c r="G525" s="46"/>
      <c r="I525" s="46"/>
      <c r="O525" s="47"/>
    </row>
    <row r="526" ht="12.75" customHeight="1">
      <c r="G526" s="46"/>
      <c r="I526" s="46"/>
      <c r="O526" s="47"/>
    </row>
    <row r="527" ht="12.75" customHeight="1">
      <c r="G527" s="46"/>
      <c r="I527" s="46"/>
      <c r="O527" s="47"/>
    </row>
    <row r="528" ht="12.75" customHeight="1">
      <c r="G528" s="46"/>
      <c r="I528" s="46"/>
      <c r="O528" s="47"/>
    </row>
    <row r="529" ht="12.75" customHeight="1">
      <c r="G529" s="46"/>
      <c r="I529" s="46"/>
      <c r="O529" s="47"/>
    </row>
    <row r="530" ht="12.75" customHeight="1">
      <c r="G530" s="46"/>
      <c r="I530" s="46"/>
      <c r="O530" s="47"/>
    </row>
    <row r="531" ht="12.75" customHeight="1">
      <c r="G531" s="46"/>
      <c r="I531" s="46"/>
      <c r="O531" s="47"/>
    </row>
    <row r="532" ht="12.75" customHeight="1">
      <c r="G532" s="46"/>
      <c r="I532" s="46"/>
      <c r="O532" s="47"/>
    </row>
    <row r="533" ht="12.75" customHeight="1">
      <c r="G533" s="46"/>
      <c r="I533" s="46"/>
      <c r="O533" s="47"/>
    </row>
    <row r="534" ht="12.75" customHeight="1">
      <c r="G534" s="46"/>
      <c r="I534" s="46"/>
      <c r="O534" s="47"/>
    </row>
    <row r="535" ht="12.75" customHeight="1">
      <c r="G535" s="46"/>
      <c r="I535" s="46"/>
      <c r="O535" s="47"/>
    </row>
    <row r="536" ht="12.75" customHeight="1">
      <c r="G536" s="46"/>
      <c r="I536" s="46"/>
      <c r="O536" s="47"/>
    </row>
    <row r="537" ht="12.75" customHeight="1">
      <c r="G537" s="46"/>
      <c r="I537" s="46"/>
      <c r="O537" s="47"/>
    </row>
    <row r="538" ht="12.75" customHeight="1">
      <c r="G538" s="46"/>
      <c r="I538" s="46"/>
      <c r="O538" s="47"/>
    </row>
    <row r="539" ht="12.75" customHeight="1">
      <c r="G539" s="46"/>
      <c r="I539" s="46"/>
      <c r="O539" s="47"/>
    </row>
    <row r="540" ht="12.75" customHeight="1">
      <c r="G540" s="46"/>
      <c r="I540" s="46"/>
      <c r="O540" s="47"/>
    </row>
    <row r="541" ht="12.75" customHeight="1">
      <c r="G541" s="46"/>
      <c r="I541" s="46"/>
      <c r="O541" s="47"/>
    </row>
    <row r="542" ht="12.75" customHeight="1">
      <c r="G542" s="46"/>
      <c r="I542" s="46"/>
      <c r="O542" s="47"/>
    </row>
    <row r="543" ht="12.75" customHeight="1">
      <c r="G543" s="46"/>
      <c r="I543" s="46"/>
      <c r="O543" s="47"/>
    </row>
    <row r="544" ht="12.75" customHeight="1">
      <c r="G544" s="46"/>
      <c r="I544" s="46"/>
      <c r="O544" s="47"/>
    </row>
    <row r="545" ht="12.75" customHeight="1">
      <c r="G545" s="46"/>
      <c r="I545" s="46"/>
      <c r="O545" s="47"/>
    </row>
    <row r="546" ht="12.75" customHeight="1">
      <c r="G546" s="46"/>
      <c r="I546" s="46"/>
      <c r="O546" s="47"/>
    </row>
    <row r="547" ht="12.75" customHeight="1">
      <c r="G547" s="46"/>
      <c r="I547" s="46"/>
      <c r="O547" s="47"/>
    </row>
    <row r="548" ht="12.75" customHeight="1">
      <c r="G548" s="46"/>
      <c r="I548" s="46"/>
      <c r="O548" s="47"/>
    </row>
    <row r="549" ht="12.75" customHeight="1">
      <c r="G549" s="46"/>
      <c r="I549" s="46"/>
      <c r="O549" s="47"/>
    </row>
    <row r="550" ht="12.75" customHeight="1">
      <c r="G550" s="46"/>
      <c r="I550" s="46"/>
      <c r="O550" s="47"/>
    </row>
    <row r="551" ht="12.75" customHeight="1">
      <c r="G551" s="46"/>
      <c r="I551" s="46"/>
      <c r="O551" s="47"/>
    </row>
    <row r="552" ht="12.75" customHeight="1">
      <c r="G552" s="46"/>
      <c r="I552" s="46"/>
      <c r="O552" s="47"/>
    </row>
    <row r="553" ht="12.75" customHeight="1">
      <c r="G553" s="46"/>
      <c r="I553" s="46"/>
      <c r="O553" s="47"/>
    </row>
    <row r="554" ht="12.75" customHeight="1">
      <c r="G554" s="46"/>
      <c r="I554" s="46"/>
      <c r="O554" s="47"/>
    </row>
    <row r="555" ht="12.75" customHeight="1">
      <c r="G555" s="46"/>
      <c r="I555" s="46"/>
      <c r="O555" s="47"/>
    </row>
    <row r="556" ht="12.75" customHeight="1">
      <c r="G556" s="46"/>
      <c r="I556" s="46"/>
      <c r="O556" s="47"/>
    </row>
    <row r="557" ht="12.75" customHeight="1">
      <c r="G557" s="46"/>
      <c r="I557" s="46"/>
      <c r="O557" s="47"/>
    </row>
    <row r="558" ht="12.75" customHeight="1">
      <c r="G558" s="46"/>
      <c r="I558" s="46"/>
      <c r="O558" s="47"/>
    </row>
    <row r="559" ht="12.75" customHeight="1">
      <c r="G559" s="46"/>
      <c r="I559" s="46"/>
      <c r="O559" s="47"/>
    </row>
    <row r="560" ht="12.75" customHeight="1">
      <c r="G560" s="46"/>
      <c r="I560" s="46"/>
      <c r="O560" s="47"/>
    </row>
    <row r="561" ht="12.75" customHeight="1">
      <c r="G561" s="46"/>
      <c r="I561" s="46"/>
      <c r="O561" s="47"/>
    </row>
    <row r="562" ht="12.75" customHeight="1">
      <c r="G562" s="46"/>
      <c r="I562" s="46"/>
      <c r="O562" s="47"/>
    </row>
    <row r="563" ht="12.75" customHeight="1">
      <c r="G563" s="46"/>
      <c r="I563" s="46"/>
      <c r="O563" s="47"/>
    </row>
    <row r="564" ht="12.75" customHeight="1">
      <c r="G564" s="46"/>
      <c r="I564" s="46"/>
      <c r="O564" s="47"/>
    </row>
    <row r="565" ht="12.75" customHeight="1">
      <c r="G565" s="46"/>
      <c r="I565" s="46"/>
      <c r="O565" s="47"/>
    </row>
    <row r="566" ht="12.75" customHeight="1">
      <c r="G566" s="46"/>
      <c r="I566" s="46"/>
      <c r="O566" s="47"/>
    </row>
    <row r="567" ht="12.75" customHeight="1">
      <c r="G567" s="46"/>
      <c r="I567" s="46"/>
      <c r="O567" s="47"/>
    </row>
    <row r="568" ht="12.75" customHeight="1">
      <c r="G568" s="46"/>
      <c r="I568" s="46"/>
      <c r="O568" s="47"/>
    </row>
    <row r="569" ht="12.75" customHeight="1">
      <c r="G569" s="46"/>
      <c r="I569" s="46"/>
      <c r="O569" s="47"/>
    </row>
    <row r="570" ht="12.75" customHeight="1">
      <c r="G570" s="46"/>
      <c r="I570" s="46"/>
      <c r="O570" s="47"/>
    </row>
    <row r="571" ht="12.75" customHeight="1">
      <c r="G571" s="46"/>
      <c r="I571" s="46"/>
      <c r="O571" s="47"/>
    </row>
    <row r="572" ht="12.75" customHeight="1">
      <c r="G572" s="46"/>
      <c r="I572" s="46"/>
      <c r="O572" s="47"/>
    </row>
    <row r="573" ht="12.75" customHeight="1">
      <c r="G573" s="46"/>
      <c r="I573" s="46"/>
      <c r="O573" s="47"/>
    </row>
    <row r="574" ht="12.75" customHeight="1">
      <c r="G574" s="46"/>
      <c r="I574" s="46"/>
      <c r="O574" s="47"/>
    </row>
    <row r="575" ht="12.75" customHeight="1">
      <c r="G575" s="46"/>
      <c r="I575" s="46"/>
      <c r="O575" s="47"/>
    </row>
    <row r="576" ht="12.75" customHeight="1">
      <c r="G576" s="46"/>
      <c r="I576" s="46"/>
      <c r="O576" s="47"/>
    </row>
    <row r="577" ht="12.75" customHeight="1">
      <c r="G577" s="46"/>
      <c r="I577" s="46"/>
      <c r="O577" s="47"/>
    </row>
    <row r="578" ht="12.75" customHeight="1">
      <c r="G578" s="46"/>
      <c r="I578" s="46"/>
      <c r="O578" s="47"/>
    </row>
    <row r="579" ht="12.75" customHeight="1">
      <c r="G579" s="46"/>
      <c r="I579" s="46"/>
      <c r="O579" s="47"/>
    </row>
    <row r="580" ht="12.75" customHeight="1">
      <c r="G580" s="46"/>
      <c r="I580" s="46"/>
      <c r="O580" s="47"/>
    </row>
    <row r="581" ht="12.75" customHeight="1">
      <c r="G581" s="46"/>
      <c r="I581" s="46"/>
      <c r="O581" s="47"/>
    </row>
    <row r="582" ht="12.75" customHeight="1">
      <c r="G582" s="46"/>
      <c r="I582" s="46"/>
      <c r="O582" s="47"/>
    </row>
    <row r="583" ht="12.75" customHeight="1">
      <c r="G583" s="46"/>
      <c r="I583" s="46"/>
      <c r="O583" s="47"/>
    </row>
    <row r="584" ht="12.75" customHeight="1">
      <c r="G584" s="46"/>
      <c r="I584" s="46"/>
      <c r="O584" s="47"/>
    </row>
    <row r="585" ht="12.75" customHeight="1">
      <c r="G585" s="46"/>
      <c r="I585" s="46"/>
      <c r="O585" s="47"/>
    </row>
    <row r="586" ht="12.75" customHeight="1">
      <c r="G586" s="46"/>
      <c r="I586" s="46"/>
      <c r="O586" s="47"/>
    </row>
    <row r="587" ht="12.75" customHeight="1">
      <c r="G587" s="46"/>
      <c r="I587" s="46"/>
      <c r="O587" s="47"/>
    </row>
    <row r="588" ht="12.75" customHeight="1">
      <c r="G588" s="46"/>
      <c r="I588" s="46"/>
      <c r="O588" s="47"/>
    </row>
    <row r="589" ht="12.75" customHeight="1">
      <c r="G589" s="46"/>
      <c r="I589" s="46"/>
      <c r="O589" s="47"/>
    </row>
    <row r="590" ht="12.75" customHeight="1">
      <c r="G590" s="46"/>
      <c r="I590" s="46"/>
      <c r="O590" s="47"/>
    </row>
    <row r="591" ht="12.75" customHeight="1">
      <c r="G591" s="46"/>
      <c r="I591" s="46"/>
      <c r="O591" s="47"/>
    </row>
    <row r="592" ht="12.75" customHeight="1">
      <c r="G592" s="46"/>
      <c r="I592" s="46"/>
      <c r="O592" s="47"/>
    </row>
    <row r="593" ht="12.75" customHeight="1">
      <c r="G593" s="46"/>
      <c r="I593" s="46"/>
      <c r="O593" s="47"/>
    </row>
    <row r="594" ht="12.75" customHeight="1">
      <c r="G594" s="46"/>
      <c r="I594" s="46"/>
      <c r="O594" s="47"/>
    </row>
    <row r="595" ht="12.75" customHeight="1">
      <c r="G595" s="46"/>
      <c r="I595" s="46"/>
      <c r="O595" s="47"/>
    </row>
    <row r="596" ht="12.75" customHeight="1">
      <c r="G596" s="46"/>
      <c r="I596" s="46"/>
      <c r="O596" s="47"/>
    </row>
    <row r="597" ht="12.75" customHeight="1">
      <c r="G597" s="46"/>
      <c r="I597" s="46"/>
      <c r="O597" s="47"/>
    </row>
    <row r="598" ht="12.75" customHeight="1">
      <c r="G598" s="46"/>
      <c r="I598" s="46"/>
      <c r="O598" s="47"/>
    </row>
    <row r="599" ht="12.75" customHeight="1">
      <c r="G599" s="46"/>
      <c r="I599" s="46"/>
      <c r="O599" s="47"/>
    </row>
    <row r="600" ht="12.75" customHeight="1">
      <c r="G600" s="46"/>
      <c r="I600" s="46"/>
      <c r="O600" s="47"/>
    </row>
    <row r="601" ht="12.75" customHeight="1">
      <c r="G601" s="46"/>
      <c r="I601" s="46"/>
      <c r="O601" s="47"/>
    </row>
    <row r="602" ht="12.75" customHeight="1">
      <c r="G602" s="46"/>
      <c r="I602" s="46"/>
      <c r="O602" s="47"/>
    </row>
    <row r="603" ht="12.75" customHeight="1">
      <c r="G603" s="46"/>
      <c r="I603" s="46"/>
      <c r="O603" s="47"/>
    </row>
    <row r="604" ht="12.75" customHeight="1">
      <c r="G604" s="46"/>
      <c r="I604" s="46"/>
      <c r="O604" s="47"/>
    </row>
    <row r="605" ht="12.75" customHeight="1">
      <c r="G605" s="46"/>
      <c r="I605" s="46"/>
      <c r="O605" s="47"/>
    </row>
    <row r="606" ht="12.75" customHeight="1">
      <c r="G606" s="46"/>
      <c r="I606" s="46"/>
      <c r="O606" s="47"/>
    </row>
    <row r="607" ht="12.75" customHeight="1">
      <c r="G607" s="46"/>
      <c r="I607" s="46"/>
      <c r="O607" s="47"/>
    </row>
    <row r="608" ht="12.75" customHeight="1">
      <c r="G608" s="46"/>
      <c r="I608" s="46"/>
      <c r="O608" s="47"/>
    </row>
    <row r="609" ht="12.75" customHeight="1">
      <c r="G609" s="46"/>
      <c r="I609" s="46"/>
      <c r="O609" s="47"/>
    </row>
    <row r="610" ht="12.75" customHeight="1">
      <c r="G610" s="46"/>
      <c r="I610" s="46"/>
      <c r="O610" s="47"/>
    </row>
    <row r="611" ht="12.75" customHeight="1">
      <c r="G611" s="46"/>
      <c r="I611" s="46"/>
      <c r="O611" s="47"/>
    </row>
    <row r="612" ht="12.75" customHeight="1">
      <c r="G612" s="46"/>
      <c r="I612" s="46"/>
      <c r="O612" s="47"/>
    </row>
    <row r="613" ht="12.75" customHeight="1">
      <c r="G613" s="46"/>
      <c r="I613" s="46"/>
      <c r="O613" s="47"/>
    </row>
    <row r="614" ht="12.75" customHeight="1">
      <c r="G614" s="46"/>
      <c r="I614" s="46"/>
      <c r="O614" s="47"/>
    </row>
    <row r="615" ht="12.75" customHeight="1">
      <c r="G615" s="46"/>
      <c r="I615" s="46"/>
      <c r="O615" s="47"/>
    </row>
    <row r="616" ht="12.75" customHeight="1">
      <c r="G616" s="46"/>
      <c r="I616" s="46"/>
      <c r="O616" s="47"/>
    </row>
    <row r="617" ht="12.75" customHeight="1">
      <c r="G617" s="46"/>
      <c r="I617" s="46"/>
      <c r="O617" s="47"/>
    </row>
    <row r="618" ht="12.75" customHeight="1">
      <c r="G618" s="46"/>
      <c r="I618" s="46"/>
      <c r="O618" s="47"/>
    </row>
    <row r="619" ht="12.75" customHeight="1">
      <c r="G619" s="46"/>
      <c r="I619" s="46"/>
      <c r="O619" s="47"/>
    </row>
    <row r="620" ht="12.75" customHeight="1">
      <c r="G620" s="46"/>
      <c r="I620" s="46"/>
      <c r="O620" s="47"/>
    </row>
    <row r="621" ht="12.75" customHeight="1">
      <c r="G621" s="46"/>
      <c r="I621" s="46"/>
      <c r="O621" s="47"/>
    </row>
    <row r="622" ht="12.75" customHeight="1">
      <c r="G622" s="46"/>
      <c r="I622" s="46"/>
      <c r="O622" s="47"/>
    </row>
    <row r="623" ht="12.75" customHeight="1">
      <c r="G623" s="46"/>
      <c r="I623" s="46"/>
      <c r="O623" s="47"/>
    </row>
    <row r="624" ht="12.75" customHeight="1">
      <c r="G624" s="46"/>
      <c r="I624" s="46"/>
      <c r="O624" s="47"/>
    </row>
    <row r="625" ht="12.75" customHeight="1">
      <c r="G625" s="46"/>
      <c r="I625" s="46"/>
      <c r="O625" s="47"/>
    </row>
    <row r="626" ht="12.75" customHeight="1">
      <c r="G626" s="46"/>
      <c r="I626" s="46"/>
      <c r="O626" s="47"/>
    </row>
    <row r="627" ht="12.75" customHeight="1">
      <c r="G627" s="46"/>
      <c r="I627" s="46"/>
      <c r="O627" s="47"/>
    </row>
    <row r="628" ht="12.75" customHeight="1">
      <c r="G628" s="46"/>
      <c r="I628" s="46"/>
      <c r="O628" s="47"/>
    </row>
    <row r="629" ht="12.75" customHeight="1">
      <c r="G629" s="46"/>
      <c r="I629" s="46"/>
      <c r="O629" s="47"/>
    </row>
    <row r="630" ht="12.75" customHeight="1">
      <c r="G630" s="46"/>
      <c r="I630" s="46"/>
      <c r="O630" s="47"/>
    </row>
    <row r="631" ht="12.75" customHeight="1">
      <c r="G631" s="46"/>
      <c r="I631" s="46"/>
      <c r="O631" s="47"/>
    </row>
    <row r="632" ht="12.75" customHeight="1">
      <c r="G632" s="46"/>
      <c r="I632" s="46"/>
      <c r="O632" s="47"/>
    </row>
    <row r="633" ht="12.75" customHeight="1">
      <c r="G633" s="46"/>
      <c r="I633" s="46"/>
      <c r="O633" s="47"/>
    </row>
    <row r="634" ht="12.75" customHeight="1">
      <c r="G634" s="46"/>
      <c r="I634" s="46"/>
      <c r="O634" s="47"/>
    </row>
    <row r="635" ht="12.75" customHeight="1">
      <c r="G635" s="46"/>
      <c r="I635" s="46"/>
      <c r="O635" s="47"/>
    </row>
    <row r="636" ht="12.75" customHeight="1">
      <c r="G636" s="46"/>
      <c r="I636" s="46"/>
      <c r="O636" s="47"/>
    </row>
    <row r="637" ht="12.75" customHeight="1">
      <c r="G637" s="46"/>
      <c r="I637" s="46"/>
      <c r="O637" s="47"/>
    </row>
    <row r="638" ht="12.75" customHeight="1">
      <c r="G638" s="46"/>
      <c r="I638" s="46"/>
      <c r="O638" s="47"/>
    </row>
    <row r="639" ht="12.75" customHeight="1">
      <c r="G639" s="46"/>
      <c r="I639" s="46"/>
      <c r="O639" s="47"/>
    </row>
    <row r="640" ht="12.75" customHeight="1">
      <c r="G640" s="46"/>
      <c r="I640" s="46"/>
      <c r="O640" s="47"/>
    </row>
    <row r="641" ht="12.75" customHeight="1">
      <c r="G641" s="46"/>
      <c r="I641" s="46"/>
      <c r="O641" s="47"/>
    </row>
    <row r="642" ht="12.75" customHeight="1">
      <c r="G642" s="46"/>
      <c r="I642" s="46"/>
      <c r="O642" s="47"/>
    </row>
    <row r="643" ht="12.75" customHeight="1">
      <c r="G643" s="46"/>
      <c r="I643" s="46"/>
      <c r="O643" s="47"/>
    </row>
    <row r="644" ht="12.75" customHeight="1">
      <c r="G644" s="46"/>
      <c r="I644" s="46"/>
      <c r="O644" s="47"/>
    </row>
    <row r="645" ht="12.75" customHeight="1">
      <c r="G645" s="46"/>
      <c r="I645" s="46"/>
      <c r="O645" s="47"/>
    </row>
    <row r="646" ht="12.75" customHeight="1">
      <c r="G646" s="46"/>
      <c r="I646" s="46"/>
      <c r="O646" s="47"/>
    </row>
    <row r="647" ht="12.75" customHeight="1">
      <c r="G647" s="46"/>
      <c r="I647" s="46"/>
      <c r="O647" s="47"/>
    </row>
    <row r="648" ht="12.75" customHeight="1">
      <c r="G648" s="46"/>
      <c r="I648" s="46"/>
      <c r="O648" s="47"/>
    </row>
    <row r="649" ht="12.75" customHeight="1">
      <c r="G649" s="46"/>
      <c r="I649" s="46"/>
      <c r="O649" s="47"/>
    </row>
    <row r="650" ht="12.75" customHeight="1">
      <c r="G650" s="46"/>
      <c r="I650" s="46"/>
      <c r="O650" s="47"/>
    </row>
    <row r="651" ht="12.75" customHeight="1">
      <c r="G651" s="46"/>
      <c r="I651" s="46"/>
      <c r="O651" s="47"/>
    </row>
    <row r="652" ht="12.75" customHeight="1">
      <c r="G652" s="46"/>
      <c r="I652" s="46"/>
      <c r="O652" s="47"/>
    </row>
    <row r="653" ht="12.75" customHeight="1">
      <c r="G653" s="46"/>
      <c r="I653" s="46"/>
      <c r="O653" s="47"/>
    </row>
    <row r="654" ht="12.75" customHeight="1">
      <c r="G654" s="46"/>
      <c r="I654" s="46"/>
      <c r="O654" s="47"/>
    </row>
    <row r="655" ht="12.75" customHeight="1">
      <c r="G655" s="46"/>
      <c r="I655" s="46"/>
      <c r="O655" s="47"/>
    </row>
    <row r="656" ht="12.75" customHeight="1">
      <c r="G656" s="46"/>
      <c r="I656" s="46"/>
      <c r="O656" s="47"/>
    </row>
    <row r="657" ht="12.75" customHeight="1">
      <c r="G657" s="46"/>
      <c r="I657" s="46"/>
      <c r="O657" s="47"/>
    </row>
    <row r="658" ht="12.75" customHeight="1">
      <c r="G658" s="46"/>
      <c r="I658" s="46"/>
      <c r="O658" s="47"/>
    </row>
    <row r="659" ht="12.75" customHeight="1">
      <c r="G659" s="46"/>
      <c r="I659" s="46"/>
      <c r="O659" s="47"/>
    </row>
    <row r="660" ht="12.75" customHeight="1">
      <c r="G660" s="46"/>
      <c r="I660" s="46"/>
      <c r="O660" s="47"/>
    </row>
    <row r="661" ht="12.75" customHeight="1">
      <c r="G661" s="46"/>
      <c r="I661" s="46"/>
      <c r="O661" s="47"/>
    </row>
    <row r="662" ht="12.75" customHeight="1">
      <c r="G662" s="46"/>
      <c r="I662" s="46"/>
      <c r="O662" s="47"/>
    </row>
    <row r="663" ht="12.75" customHeight="1">
      <c r="G663" s="46"/>
      <c r="I663" s="46"/>
      <c r="O663" s="47"/>
    </row>
    <row r="664" ht="12.75" customHeight="1">
      <c r="G664" s="46"/>
      <c r="I664" s="46"/>
      <c r="O664" s="47"/>
    </row>
    <row r="665" ht="12.75" customHeight="1">
      <c r="G665" s="46"/>
      <c r="I665" s="46"/>
      <c r="O665" s="47"/>
    </row>
    <row r="666" ht="12.75" customHeight="1">
      <c r="G666" s="46"/>
      <c r="I666" s="46"/>
      <c r="O666" s="47"/>
    </row>
    <row r="667" ht="12.75" customHeight="1">
      <c r="G667" s="46"/>
      <c r="I667" s="46"/>
      <c r="O667" s="47"/>
    </row>
    <row r="668" ht="12.75" customHeight="1">
      <c r="G668" s="46"/>
      <c r="I668" s="46"/>
      <c r="O668" s="47"/>
    </row>
    <row r="669" ht="12.75" customHeight="1">
      <c r="G669" s="46"/>
      <c r="I669" s="46"/>
      <c r="O669" s="47"/>
    </row>
    <row r="670" ht="12.75" customHeight="1">
      <c r="G670" s="46"/>
      <c r="I670" s="46"/>
      <c r="O670" s="47"/>
    </row>
    <row r="671" ht="12.75" customHeight="1">
      <c r="G671" s="46"/>
      <c r="I671" s="46"/>
      <c r="O671" s="47"/>
    </row>
    <row r="672" ht="12.75" customHeight="1">
      <c r="G672" s="46"/>
      <c r="I672" s="46"/>
      <c r="O672" s="47"/>
    </row>
    <row r="673" ht="12.75" customHeight="1">
      <c r="G673" s="46"/>
      <c r="I673" s="46"/>
      <c r="O673" s="47"/>
    </row>
    <row r="674" ht="12.75" customHeight="1">
      <c r="G674" s="46"/>
      <c r="I674" s="46"/>
      <c r="O674" s="47"/>
    </row>
    <row r="675" ht="12.75" customHeight="1">
      <c r="G675" s="46"/>
      <c r="I675" s="46"/>
      <c r="O675" s="47"/>
    </row>
    <row r="676" ht="12.75" customHeight="1">
      <c r="G676" s="46"/>
      <c r="I676" s="46"/>
      <c r="O676" s="47"/>
    </row>
    <row r="677" ht="12.75" customHeight="1">
      <c r="G677" s="46"/>
      <c r="I677" s="46"/>
      <c r="O677" s="47"/>
    </row>
    <row r="678" ht="12.75" customHeight="1">
      <c r="G678" s="46"/>
      <c r="I678" s="46"/>
      <c r="O678" s="47"/>
    </row>
    <row r="679" ht="12.75" customHeight="1">
      <c r="G679" s="46"/>
      <c r="I679" s="46"/>
      <c r="O679" s="47"/>
    </row>
    <row r="680" ht="12.75" customHeight="1">
      <c r="G680" s="46"/>
      <c r="I680" s="46"/>
      <c r="O680" s="47"/>
    </row>
    <row r="681" ht="12.75" customHeight="1">
      <c r="G681" s="46"/>
      <c r="I681" s="46"/>
      <c r="O681" s="47"/>
    </row>
    <row r="682" ht="12.75" customHeight="1">
      <c r="G682" s="46"/>
      <c r="I682" s="46"/>
      <c r="O682" s="47"/>
    </row>
    <row r="683" ht="12.75" customHeight="1">
      <c r="G683" s="46"/>
      <c r="I683" s="46"/>
      <c r="O683" s="47"/>
    </row>
    <row r="684" ht="12.75" customHeight="1">
      <c r="G684" s="46"/>
      <c r="I684" s="46"/>
      <c r="O684" s="47"/>
    </row>
    <row r="685" ht="12.75" customHeight="1">
      <c r="G685" s="46"/>
      <c r="I685" s="46"/>
      <c r="O685" s="47"/>
    </row>
    <row r="686" ht="12.75" customHeight="1">
      <c r="G686" s="46"/>
      <c r="I686" s="46"/>
      <c r="O686" s="47"/>
    </row>
    <row r="687" ht="12.75" customHeight="1">
      <c r="G687" s="46"/>
      <c r="I687" s="46"/>
      <c r="O687" s="47"/>
    </row>
    <row r="688" ht="12.75" customHeight="1">
      <c r="G688" s="46"/>
      <c r="I688" s="46"/>
      <c r="O688" s="47"/>
    </row>
    <row r="689" ht="12.75" customHeight="1">
      <c r="G689" s="46"/>
      <c r="I689" s="46"/>
      <c r="O689" s="47"/>
    </row>
    <row r="690" ht="12.75" customHeight="1">
      <c r="G690" s="46"/>
      <c r="I690" s="46"/>
      <c r="O690" s="47"/>
    </row>
    <row r="691" ht="12.75" customHeight="1">
      <c r="G691" s="46"/>
      <c r="I691" s="46"/>
      <c r="O691" s="47"/>
    </row>
    <row r="692" ht="12.75" customHeight="1">
      <c r="G692" s="46"/>
      <c r="I692" s="46"/>
      <c r="O692" s="47"/>
    </row>
    <row r="693" ht="12.75" customHeight="1">
      <c r="G693" s="46"/>
      <c r="I693" s="46"/>
      <c r="O693" s="47"/>
    </row>
    <row r="694" ht="12.75" customHeight="1">
      <c r="G694" s="46"/>
      <c r="I694" s="46"/>
      <c r="O694" s="47"/>
    </row>
    <row r="695" ht="12.75" customHeight="1">
      <c r="G695" s="46"/>
      <c r="I695" s="46"/>
      <c r="O695" s="47"/>
    </row>
    <row r="696" ht="12.75" customHeight="1">
      <c r="G696" s="46"/>
      <c r="I696" s="46"/>
      <c r="O696" s="47"/>
    </row>
    <row r="697" ht="12.75" customHeight="1">
      <c r="G697" s="46"/>
      <c r="I697" s="46"/>
      <c r="O697" s="47"/>
    </row>
    <row r="698" ht="12.75" customHeight="1">
      <c r="G698" s="46"/>
      <c r="I698" s="46"/>
      <c r="O698" s="47"/>
    </row>
    <row r="699" ht="12.75" customHeight="1">
      <c r="G699" s="46"/>
      <c r="I699" s="46"/>
      <c r="O699" s="47"/>
    </row>
    <row r="700" ht="12.75" customHeight="1">
      <c r="G700" s="46"/>
      <c r="I700" s="46"/>
      <c r="O700" s="47"/>
    </row>
    <row r="701" ht="12.75" customHeight="1">
      <c r="G701" s="46"/>
      <c r="I701" s="46"/>
      <c r="O701" s="47"/>
    </row>
    <row r="702" ht="12.75" customHeight="1">
      <c r="G702" s="46"/>
      <c r="I702" s="46"/>
      <c r="O702" s="47"/>
    </row>
    <row r="703" ht="12.75" customHeight="1">
      <c r="G703" s="46"/>
      <c r="I703" s="46"/>
      <c r="O703" s="47"/>
    </row>
    <row r="704" ht="12.75" customHeight="1">
      <c r="G704" s="46"/>
      <c r="I704" s="46"/>
      <c r="O704" s="47"/>
    </row>
    <row r="705" ht="12.75" customHeight="1">
      <c r="G705" s="46"/>
      <c r="I705" s="46"/>
      <c r="O705" s="47"/>
    </row>
    <row r="706" ht="12.75" customHeight="1">
      <c r="G706" s="46"/>
      <c r="I706" s="46"/>
      <c r="O706" s="47"/>
    </row>
    <row r="707" ht="12.75" customHeight="1">
      <c r="G707" s="46"/>
      <c r="I707" s="46"/>
      <c r="O707" s="47"/>
    </row>
    <row r="708" ht="12.75" customHeight="1">
      <c r="G708" s="46"/>
      <c r="I708" s="46"/>
      <c r="O708" s="47"/>
    </row>
    <row r="709" ht="12.75" customHeight="1">
      <c r="G709" s="46"/>
      <c r="I709" s="46"/>
      <c r="O709" s="47"/>
    </row>
    <row r="710" ht="12.75" customHeight="1">
      <c r="G710" s="46"/>
      <c r="I710" s="46"/>
      <c r="O710" s="47"/>
    </row>
    <row r="711" ht="12.75" customHeight="1">
      <c r="G711" s="46"/>
      <c r="I711" s="46"/>
      <c r="O711" s="47"/>
    </row>
    <row r="712" ht="12.75" customHeight="1">
      <c r="G712" s="46"/>
      <c r="I712" s="46"/>
      <c r="O712" s="47"/>
    </row>
    <row r="713" ht="12.75" customHeight="1">
      <c r="G713" s="46"/>
      <c r="I713" s="46"/>
      <c r="O713" s="47"/>
    </row>
    <row r="714" ht="12.75" customHeight="1">
      <c r="G714" s="46"/>
      <c r="I714" s="46"/>
      <c r="O714" s="47"/>
    </row>
    <row r="715" ht="12.75" customHeight="1">
      <c r="G715" s="46"/>
      <c r="I715" s="46"/>
      <c r="O715" s="47"/>
    </row>
    <row r="716" ht="12.75" customHeight="1">
      <c r="G716" s="46"/>
      <c r="I716" s="46"/>
      <c r="O716" s="47"/>
    </row>
    <row r="717" ht="12.75" customHeight="1">
      <c r="G717" s="46"/>
      <c r="I717" s="46"/>
      <c r="O717" s="47"/>
    </row>
    <row r="718" ht="12.75" customHeight="1">
      <c r="G718" s="46"/>
      <c r="I718" s="46"/>
      <c r="O718" s="47"/>
    </row>
    <row r="719" ht="12.75" customHeight="1">
      <c r="G719" s="46"/>
      <c r="I719" s="46"/>
      <c r="O719" s="47"/>
    </row>
    <row r="720" ht="12.75" customHeight="1">
      <c r="G720" s="46"/>
      <c r="I720" s="46"/>
      <c r="O720" s="47"/>
    </row>
    <row r="721" ht="12.75" customHeight="1">
      <c r="G721" s="46"/>
      <c r="I721" s="46"/>
      <c r="O721" s="47"/>
    </row>
    <row r="722" ht="12.75" customHeight="1">
      <c r="G722" s="46"/>
      <c r="I722" s="46"/>
      <c r="O722" s="47"/>
    </row>
    <row r="723" ht="12.75" customHeight="1">
      <c r="G723" s="46"/>
      <c r="I723" s="46"/>
      <c r="O723" s="47"/>
    </row>
    <row r="724" ht="12.75" customHeight="1">
      <c r="G724" s="46"/>
      <c r="I724" s="46"/>
      <c r="O724" s="47"/>
    </row>
    <row r="725" ht="12.75" customHeight="1">
      <c r="G725" s="46"/>
      <c r="I725" s="46"/>
      <c r="O725" s="47"/>
    </row>
    <row r="726" ht="12.75" customHeight="1">
      <c r="G726" s="46"/>
      <c r="I726" s="46"/>
      <c r="O726" s="47"/>
    </row>
    <row r="727" ht="12.75" customHeight="1">
      <c r="G727" s="46"/>
      <c r="I727" s="46"/>
      <c r="O727" s="47"/>
    </row>
    <row r="728" ht="12.75" customHeight="1">
      <c r="G728" s="46"/>
      <c r="I728" s="46"/>
      <c r="O728" s="47"/>
    </row>
    <row r="729" ht="12.75" customHeight="1">
      <c r="G729" s="46"/>
      <c r="I729" s="46"/>
      <c r="O729" s="47"/>
    </row>
    <row r="730" ht="12.75" customHeight="1">
      <c r="G730" s="46"/>
      <c r="I730" s="46"/>
      <c r="O730" s="47"/>
    </row>
    <row r="731" ht="12.75" customHeight="1">
      <c r="G731" s="46"/>
      <c r="I731" s="46"/>
      <c r="O731" s="47"/>
    </row>
    <row r="732" ht="12.75" customHeight="1">
      <c r="G732" s="46"/>
      <c r="I732" s="46"/>
      <c r="O732" s="47"/>
    </row>
    <row r="733" ht="12.75" customHeight="1">
      <c r="G733" s="46"/>
      <c r="I733" s="46"/>
      <c r="O733" s="47"/>
    </row>
    <row r="734" ht="12.75" customHeight="1">
      <c r="G734" s="46"/>
      <c r="I734" s="46"/>
      <c r="O734" s="47"/>
    </row>
    <row r="735" ht="12.75" customHeight="1">
      <c r="G735" s="46"/>
      <c r="I735" s="46"/>
      <c r="O735" s="47"/>
    </row>
    <row r="736" ht="12.75" customHeight="1">
      <c r="G736" s="46"/>
      <c r="I736" s="46"/>
      <c r="O736" s="47"/>
    </row>
    <row r="737" ht="12.75" customHeight="1">
      <c r="G737" s="46"/>
      <c r="I737" s="46"/>
      <c r="O737" s="47"/>
    </row>
    <row r="738" ht="12.75" customHeight="1">
      <c r="G738" s="46"/>
      <c r="I738" s="46"/>
      <c r="O738" s="47"/>
    </row>
    <row r="739" ht="12.75" customHeight="1">
      <c r="G739" s="46"/>
      <c r="I739" s="46"/>
      <c r="O739" s="47"/>
    </row>
    <row r="740" ht="12.75" customHeight="1">
      <c r="G740" s="46"/>
      <c r="I740" s="46"/>
      <c r="O740" s="47"/>
    </row>
    <row r="741" ht="12.75" customHeight="1">
      <c r="G741" s="46"/>
      <c r="I741" s="46"/>
      <c r="O741" s="47"/>
    </row>
    <row r="742" ht="12.75" customHeight="1">
      <c r="G742" s="46"/>
      <c r="I742" s="46"/>
      <c r="O742" s="47"/>
    </row>
    <row r="743" ht="12.75" customHeight="1">
      <c r="G743" s="46"/>
      <c r="I743" s="46"/>
      <c r="O743" s="47"/>
    </row>
    <row r="744" ht="12.75" customHeight="1">
      <c r="G744" s="46"/>
      <c r="I744" s="46"/>
      <c r="O744" s="47"/>
    </row>
    <row r="745" ht="12.75" customHeight="1">
      <c r="G745" s="46"/>
      <c r="I745" s="46"/>
      <c r="O745" s="47"/>
    </row>
    <row r="746" ht="12.75" customHeight="1">
      <c r="G746" s="46"/>
      <c r="I746" s="46"/>
      <c r="O746" s="47"/>
    </row>
    <row r="747" ht="12.75" customHeight="1">
      <c r="G747" s="46"/>
      <c r="I747" s="46"/>
      <c r="O747" s="47"/>
    </row>
    <row r="748" ht="12.75" customHeight="1">
      <c r="G748" s="46"/>
      <c r="I748" s="46"/>
      <c r="O748" s="47"/>
    </row>
    <row r="749" ht="12.75" customHeight="1">
      <c r="G749" s="46"/>
      <c r="I749" s="46"/>
      <c r="O749" s="47"/>
    </row>
    <row r="750" ht="12.75" customHeight="1">
      <c r="G750" s="46"/>
      <c r="I750" s="46"/>
      <c r="O750" s="47"/>
    </row>
    <row r="751" ht="12.75" customHeight="1">
      <c r="G751" s="46"/>
      <c r="I751" s="46"/>
      <c r="O751" s="47"/>
    </row>
    <row r="752" ht="12.75" customHeight="1">
      <c r="G752" s="46"/>
      <c r="I752" s="46"/>
      <c r="O752" s="47"/>
    </row>
    <row r="753" ht="12.75" customHeight="1">
      <c r="G753" s="46"/>
      <c r="I753" s="46"/>
      <c r="O753" s="47"/>
    </row>
    <row r="754" ht="12.75" customHeight="1">
      <c r="G754" s="46"/>
      <c r="I754" s="46"/>
      <c r="O754" s="47"/>
    </row>
    <row r="755" ht="12.75" customHeight="1">
      <c r="G755" s="46"/>
      <c r="I755" s="46"/>
      <c r="O755" s="47"/>
    </row>
    <row r="756" ht="12.75" customHeight="1">
      <c r="G756" s="46"/>
      <c r="I756" s="46"/>
      <c r="O756" s="47"/>
    </row>
    <row r="757" ht="12.75" customHeight="1">
      <c r="G757" s="46"/>
      <c r="I757" s="46"/>
      <c r="O757" s="47"/>
    </row>
    <row r="758" ht="12.75" customHeight="1">
      <c r="G758" s="46"/>
      <c r="I758" s="46"/>
      <c r="O758" s="47"/>
    </row>
    <row r="759" ht="12.75" customHeight="1">
      <c r="G759" s="46"/>
      <c r="I759" s="46"/>
      <c r="O759" s="47"/>
    </row>
    <row r="760" ht="12.75" customHeight="1">
      <c r="G760" s="46"/>
      <c r="I760" s="46"/>
      <c r="O760" s="47"/>
    </row>
    <row r="761" ht="12.75" customHeight="1">
      <c r="G761" s="46"/>
      <c r="I761" s="46"/>
      <c r="O761" s="47"/>
    </row>
    <row r="762" ht="12.75" customHeight="1">
      <c r="G762" s="46"/>
      <c r="I762" s="46"/>
      <c r="O762" s="47"/>
    </row>
    <row r="763" ht="12.75" customHeight="1">
      <c r="G763" s="46"/>
      <c r="I763" s="46"/>
      <c r="O763" s="47"/>
    </row>
    <row r="764" ht="12.75" customHeight="1">
      <c r="G764" s="46"/>
      <c r="I764" s="46"/>
      <c r="O764" s="47"/>
    </row>
    <row r="765" ht="12.75" customHeight="1">
      <c r="G765" s="46"/>
      <c r="I765" s="46"/>
      <c r="O765" s="47"/>
    </row>
    <row r="766" ht="12.75" customHeight="1">
      <c r="G766" s="46"/>
      <c r="I766" s="46"/>
      <c r="O766" s="47"/>
    </row>
    <row r="767" ht="12.75" customHeight="1">
      <c r="G767" s="46"/>
      <c r="I767" s="46"/>
      <c r="O767" s="47"/>
    </row>
    <row r="768" ht="12.75" customHeight="1">
      <c r="G768" s="46"/>
      <c r="I768" s="46"/>
      <c r="O768" s="47"/>
    </row>
    <row r="769" ht="12.75" customHeight="1">
      <c r="G769" s="46"/>
      <c r="I769" s="46"/>
      <c r="O769" s="47"/>
    </row>
    <row r="770" ht="12.75" customHeight="1">
      <c r="G770" s="46"/>
      <c r="I770" s="46"/>
      <c r="O770" s="47"/>
    </row>
    <row r="771" ht="12.75" customHeight="1">
      <c r="G771" s="46"/>
      <c r="I771" s="46"/>
      <c r="O771" s="47"/>
    </row>
    <row r="772" ht="12.75" customHeight="1">
      <c r="G772" s="46"/>
      <c r="I772" s="46"/>
      <c r="O772" s="47"/>
    </row>
    <row r="773" ht="12.75" customHeight="1">
      <c r="G773" s="46"/>
      <c r="I773" s="46"/>
      <c r="O773" s="47"/>
    </row>
    <row r="774" ht="12.75" customHeight="1">
      <c r="G774" s="46"/>
      <c r="I774" s="46"/>
      <c r="O774" s="47"/>
    </row>
    <row r="775" ht="12.75" customHeight="1">
      <c r="G775" s="46"/>
      <c r="I775" s="46"/>
      <c r="O775" s="47"/>
    </row>
    <row r="776" ht="12.75" customHeight="1">
      <c r="G776" s="46"/>
      <c r="I776" s="46"/>
      <c r="O776" s="47"/>
    </row>
    <row r="777" ht="12.75" customHeight="1">
      <c r="G777" s="46"/>
      <c r="I777" s="46"/>
      <c r="O777" s="47"/>
    </row>
    <row r="778" ht="12.75" customHeight="1">
      <c r="G778" s="46"/>
      <c r="I778" s="46"/>
      <c r="O778" s="47"/>
    </row>
    <row r="779" ht="12.75" customHeight="1">
      <c r="G779" s="46"/>
      <c r="I779" s="46"/>
      <c r="O779" s="47"/>
    </row>
    <row r="780" ht="12.75" customHeight="1">
      <c r="G780" s="46"/>
      <c r="I780" s="46"/>
      <c r="O780" s="47"/>
    </row>
    <row r="781" ht="12.75" customHeight="1">
      <c r="G781" s="46"/>
      <c r="I781" s="46"/>
      <c r="O781" s="47"/>
    </row>
    <row r="782" ht="12.75" customHeight="1">
      <c r="G782" s="46"/>
      <c r="I782" s="46"/>
      <c r="O782" s="47"/>
    </row>
    <row r="783" ht="12.75" customHeight="1">
      <c r="G783" s="46"/>
      <c r="I783" s="46"/>
      <c r="O783" s="47"/>
    </row>
    <row r="784" ht="12.75" customHeight="1">
      <c r="G784" s="46"/>
      <c r="I784" s="46"/>
      <c r="O784" s="47"/>
    </row>
    <row r="785" ht="12.75" customHeight="1">
      <c r="G785" s="46"/>
      <c r="I785" s="46"/>
      <c r="O785" s="47"/>
    </row>
    <row r="786" ht="12.75" customHeight="1">
      <c r="G786" s="46"/>
      <c r="I786" s="46"/>
      <c r="O786" s="47"/>
    </row>
    <row r="787" ht="12.75" customHeight="1">
      <c r="G787" s="46"/>
      <c r="I787" s="46"/>
      <c r="O787" s="47"/>
    </row>
    <row r="788" ht="12.75" customHeight="1">
      <c r="G788" s="46"/>
      <c r="I788" s="46"/>
      <c r="O788" s="47"/>
    </row>
    <row r="789" ht="12.75" customHeight="1">
      <c r="G789" s="46"/>
      <c r="I789" s="46"/>
      <c r="O789" s="47"/>
    </row>
    <row r="790" ht="12.75" customHeight="1">
      <c r="G790" s="46"/>
      <c r="I790" s="46"/>
      <c r="O790" s="47"/>
    </row>
    <row r="791" ht="12.75" customHeight="1">
      <c r="G791" s="46"/>
      <c r="I791" s="46"/>
      <c r="O791" s="47"/>
    </row>
    <row r="792" ht="12.75" customHeight="1">
      <c r="G792" s="46"/>
      <c r="I792" s="46"/>
      <c r="O792" s="47"/>
    </row>
    <row r="793" ht="12.75" customHeight="1">
      <c r="G793" s="46"/>
      <c r="I793" s="46"/>
      <c r="O793" s="47"/>
    </row>
    <row r="794" ht="12.75" customHeight="1">
      <c r="G794" s="46"/>
      <c r="I794" s="46"/>
      <c r="O794" s="47"/>
    </row>
    <row r="795" ht="12.75" customHeight="1">
      <c r="G795" s="46"/>
      <c r="I795" s="46"/>
      <c r="O795" s="47"/>
    </row>
    <row r="796" ht="12.75" customHeight="1">
      <c r="G796" s="46"/>
      <c r="I796" s="46"/>
      <c r="O796" s="47"/>
    </row>
    <row r="797" ht="12.75" customHeight="1">
      <c r="G797" s="46"/>
      <c r="I797" s="46"/>
      <c r="O797" s="47"/>
    </row>
    <row r="798" ht="12.75" customHeight="1">
      <c r="G798" s="46"/>
      <c r="I798" s="46"/>
      <c r="O798" s="47"/>
    </row>
    <row r="799" ht="12.75" customHeight="1">
      <c r="G799" s="46"/>
      <c r="I799" s="46"/>
      <c r="O799" s="47"/>
    </row>
    <row r="800" ht="12.75" customHeight="1">
      <c r="G800" s="46"/>
      <c r="I800" s="46"/>
      <c r="O800" s="47"/>
    </row>
    <row r="801" ht="12.75" customHeight="1">
      <c r="G801" s="46"/>
      <c r="I801" s="46"/>
      <c r="O801" s="47"/>
    </row>
    <row r="802" ht="12.75" customHeight="1">
      <c r="G802" s="46"/>
      <c r="I802" s="46"/>
      <c r="O802" s="47"/>
    </row>
    <row r="803" ht="12.75" customHeight="1">
      <c r="G803" s="46"/>
      <c r="I803" s="46"/>
      <c r="O803" s="47"/>
    </row>
    <row r="804" ht="12.75" customHeight="1">
      <c r="G804" s="46"/>
      <c r="I804" s="46"/>
      <c r="O804" s="47"/>
    </row>
    <row r="805" ht="12.75" customHeight="1">
      <c r="G805" s="46"/>
      <c r="I805" s="46"/>
      <c r="O805" s="47"/>
    </row>
    <row r="806" ht="12.75" customHeight="1">
      <c r="G806" s="46"/>
      <c r="I806" s="46"/>
      <c r="O806" s="47"/>
    </row>
    <row r="807" ht="12.75" customHeight="1">
      <c r="G807" s="46"/>
      <c r="I807" s="46"/>
      <c r="O807" s="47"/>
    </row>
    <row r="808" ht="12.75" customHeight="1">
      <c r="G808" s="46"/>
      <c r="I808" s="46"/>
      <c r="O808" s="47"/>
    </row>
    <row r="809" ht="12.75" customHeight="1">
      <c r="G809" s="46"/>
      <c r="I809" s="46"/>
      <c r="O809" s="47"/>
    </row>
    <row r="810" ht="12.75" customHeight="1">
      <c r="G810" s="46"/>
      <c r="I810" s="46"/>
      <c r="O810" s="47"/>
    </row>
    <row r="811" ht="12.75" customHeight="1">
      <c r="G811" s="46"/>
      <c r="I811" s="46"/>
      <c r="O811" s="47"/>
    </row>
    <row r="812" ht="12.75" customHeight="1">
      <c r="G812" s="46"/>
      <c r="I812" s="46"/>
      <c r="O812" s="47"/>
    </row>
    <row r="813" ht="12.75" customHeight="1">
      <c r="G813" s="46"/>
      <c r="I813" s="46"/>
      <c r="O813" s="47"/>
    </row>
    <row r="814" ht="12.75" customHeight="1">
      <c r="G814" s="46"/>
      <c r="I814" s="46"/>
      <c r="O814" s="47"/>
    </row>
    <row r="815" ht="12.75" customHeight="1">
      <c r="G815" s="46"/>
      <c r="I815" s="46"/>
      <c r="O815" s="47"/>
    </row>
    <row r="816" ht="12.75" customHeight="1">
      <c r="G816" s="46"/>
      <c r="I816" s="46"/>
      <c r="O816" s="47"/>
    </row>
    <row r="817" ht="12.75" customHeight="1">
      <c r="G817" s="46"/>
      <c r="I817" s="46"/>
      <c r="O817" s="47"/>
    </row>
    <row r="818" ht="12.75" customHeight="1">
      <c r="G818" s="46"/>
      <c r="I818" s="46"/>
      <c r="O818" s="47"/>
    </row>
    <row r="819" ht="12.75" customHeight="1">
      <c r="G819" s="46"/>
      <c r="I819" s="46"/>
      <c r="O819" s="47"/>
    </row>
    <row r="820" ht="12.75" customHeight="1">
      <c r="G820" s="46"/>
      <c r="I820" s="46"/>
      <c r="O820" s="47"/>
    </row>
    <row r="821" ht="12.75" customHeight="1">
      <c r="G821" s="46"/>
      <c r="I821" s="46"/>
      <c r="O821" s="47"/>
    </row>
    <row r="822" ht="12.75" customHeight="1">
      <c r="G822" s="46"/>
      <c r="I822" s="46"/>
      <c r="O822" s="47"/>
    </row>
    <row r="823" ht="12.75" customHeight="1">
      <c r="G823" s="46"/>
      <c r="I823" s="46"/>
      <c r="O823" s="47"/>
    </row>
    <row r="824" ht="12.75" customHeight="1">
      <c r="G824" s="46"/>
      <c r="I824" s="46"/>
      <c r="O824" s="47"/>
    </row>
    <row r="825" ht="12.75" customHeight="1">
      <c r="G825" s="46"/>
      <c r="I825" s="46"/>
      <c r="O825" s="47"/>
    </row>
    <row r="826" ht="12.75" customHeight="1">
      <c r="G826" s="46"/>
      <c r="I826" s="46"/>
      <c r="O826" s="47"/>
    </row>
    <row r="827" ht="12.75" customHeight="1">
      <c r="G827" s="46"/>
      <c r="I827" s="46"/>
      <c r="O827" s="47"/>
    </row>
    <row r="828" ht="12.75" customHeight="1">
      <c r="G828" s="46"/>
      <c r="I828" s="46"/>
      <c r="O828" s="47"/>
    </row>
    <row r="829" ht="12.75" customHeight="1">
      <c r="G829" s="46"/>
      <c r="I829" s="46"/>
      <c r="O829" s="47"/>
    </row>
    <row r="830" ht="12.75" customHeight="1">
      <c r="G830" s="46"/>
      <c r="I830" s="46"/>
      <c r="O830" s="47"/>
    </row>
    <row r="831" ht="12.75" customHeight="1">
      <c r="G831" s="46"/>
      <c r="I831" s="46"/>
      <c r="O831" s="47"/>
    </row>
    <row r="832" ht="12.75" customHeight="1">
      <c r="G832" s="46"/>
      <c r="I832" s="46"/>
      <c r="O832" s="47"/>
    </row>
    <row r="833" ht="12.75" customHeight="1">
      <c r="G833" s="46"/>
      <c r="I833" s="46"/>
      <c r="O833" s="47"/>
    </row>
    <row r="834" ht="12.75" customHeight="1">
      <c r="G834" s="46"/>
      <c r="I834" s="46"/>
      <c r="O834" s="47"/>
    </row>
    <row r="835" ht="12.75" customHeight="1">
      <c r="G835" s="46"/>
      <c r="I835" s="46"/>
      <c r="O835" s="47"/>
    </row>
    <row r="836" ht="12.75" customHeight="1">
      <c r="G836" s="46"/>
      <c r="I836" s="46"/>
      <c r="O836" s="47"/>
    </row>
    <row r="837" ht="12.75" customHeight="1">
      <c r="G837" s="46"/>
      <c r="I837" s="46"/>
      <c r="O837" s="47"/>
    </row>
    <row r="838" ht="12.75" customHeight="1">
      <c r="G838" s="46"/>
      <c r="I838" s="46"/>
      <c r="O838" s="47"/>
    </row>
    <row r="839" ht="12.75" customHeight="1">
      <c r="G839" s="46"/>
      <c r="I839" s="46"/>
      <c r="O839" s="47"/>
    </row>
    <row r="840" ht="12.75" customHeight="1">
      <c r="G840" s="46"/>
      <c r="I840" s="46"/>
      <c r="O840" s="47"/>
    </row>
    <row r="841" ht="12.75" customHeight="1">
      <c r="G841" s="46"/>
      <c r="I841" s="46"/>
      <c r="O841" s="47"/>
    </row>
    <row r="842" ht="12.75" customHeight="1">
      <c r="G842" s="46"/>
      <c r="I842" s="46"/>
      <c r="O842" s="47"/>
    </row>
    <row r="843" ht="12.75" customHeight="1">
      <c r="G843" s="46"/>
      <c r="I843" s="46"/>
      <c r="O843" s="47"/>
    </row>
    <row r="844" ht="12.75" customHeight="1">
      <c r="G844" s="46"/>
      <c r="I844" s="46"/>
      <c r="O844" s="47"/>
    </row>
    <row r="845" ht="12.75" customHeight="1">
      <c r="G845" s="46"/>
      <c r="I845" s="46"/>
      <c r="O845" s="47"/>
    </row>
    <row r="846" ht="12.75" customHeight="1">
      <c r="G846" s="46"/>
      <c r="I846" s="46"/>
      <c r="O846" s="47"/>
    </row>
    <row r="847" ht="12.75" customHeight="1">
      <c r="G847" s="46"/>
      <c r="I847" s="46"/>
      <c r="O847" s="47"/>
    </row>
    <row r="848" ht="12.75" customHeight="1">
      <c r="G848" s="46"/>
      <c r="I848" s="46"/>
      <c r="O848" s="47"/>
    </row>
    <row r="849" ht="12.75" customHeight="1">
      <c r="G849" s="46"/>
      <c r="I849" s="46"/>
      <c r="O849" s="47"/>
    </row>
    <row r="850" ht="12.75" customHeight="1">
      <c r="G850" s="46"/>
      <c r="I850" s="46"/>
      <c r="O850" s="47"/>
    </row>
    <row r="851" ht="12.75" customHeight="1">
      <c r="G851" s="46"/>
      <c r="I851" s="46"/>
      <c r="O851" s="47"/>
    </row>
    <row r="852" ht="12.75" customHeight="1">
      <c r="G852" s="46"/>
      <c r="I852" s="46"/>
      <c r="O852" s="47"/>
    </row>
    <row r="853" ht="12.75" customHeight="1">
      <c r="G853" s="46"/>
      <c r="I853" s="46"/>
      <c r="O853" s="47"/>
    </row>
    <row r="854" ht="12.75" customHeight="1">
      <c r="G854" s="46"/>
      <c r="I854" s="46"/>
      <c r="O854" s="47"/>
    </row>
    <row r="855" ht="12.75" customHeight="1">
      <c r="G855" s="46"/>
      <c r="I855" s="46"/>
      <c r="O855" s="47"/>
    </row>
    <row r="856" ht="12.75" customHeight="1">
      <c r="G856" s="46"/>
      <c r="I856" s="46"/>
      <c r="O856" s="47"/>
    </row>
    <row r="857" ht="12.75" customHeight="1">
      <c r="G857" s="46"/>
      <c r="I857" s="46"/>
      <c r="O857" s="47"/>
    </row>
    <row r="858" ht="12.75" customHeight="1">
      <c r="G858" s="46"/>
      <c r="I858" s="46"/>
      <c r="O858" s="47"/>
    </row>
    <row r="859" ht="12.75" customHeight="1">
      <c r="G859" s="46"/>
      <c r="I859" s="46"/>
      <c r="O859" s="47"/>
    </row>
    <row r="860" ht="12.75" customHeight="1">
      <c r="G860" s="46"/>
      <c r="I860" s="46"/>
      <c r="O860" s="47"/>
    </row>
    <row r="861" ht="12.75" customHeight="1">
      <c r="G861" s="46"/>
      <c r="I861" s="46"/>
      <c r="O861" s="47"/>
    </row>
    <row r="862" ht="12.75" customHeight="1">
      <c r="G862" s="46"/>
      <c r="I862" s="46"/>
      <c r="O862" s="47"/>
    </row>
    <row r="863" ht="12.75" customHeight="1">
      <c r="G863" s="46"/>
      <c r="I863" s="46"/>
      <c r="O863" s="47"/>
    </row>
    <row r="864" ht="12.75" customHeight="1">
      <c r="G864" s="46"/>
      <c r="I864" s="46"/>
      <c r="O864" s="47"/>
    </row>
    <row r="865" ht="12.75" customHeight="1">
      <c r="G865" s="46"/>
      <c r="I865" s="46"/>
      <c r="O865" s="47"/>
    </row>
    <row r="866" ht="12.75" customHeight="1">
      <c r="G866" s="46"/>
      <c r="I866" s="46"/>
      <c r="O866" s="47"/>
    </row>
    <row r="867" ht="12.75" customHeight="1">
      <c r="G867" s="46"/>
      <c r="I867" s="46"/>
      <c r="O867" s="47"/>
    </row>
    <row r="868" ht="12.75" customHeight="1">
      <c r="G868" s="46"/>
      <c r="I868" s="46"/>
      <c r="O868" s="47"/>
    </row>
    <row r="869" ht="12.75" customHeight="1">
      <c r="G869" s="46"/>
      <c r="I869" s="46"/>
      <c r="O869" s="47"/>
    </row>
    <row r="870" ht="12.75" customHeight="1">
      <c r="G870" s="46"/>
      <c r="I870" s="46"/>
      <c r="O870" s="47"/>
    </row>
    <row r="871" ht="12.75" customHeight="1">
      <c r="G871" s="46"/>
      <c r="I871" s="46"/>
      <c r="O871" s="47"/>
    </row>
    <row r="872" ht="12.75" customHeight="1">
      <c r="G872" s="46"/>
      <c r="I872" s="46"/>
      <c r="O872" s="47"/>
    </row>
    <row r="873" ht="12.75" customHeight="1">
      <c r="G873" s="46"/>
      <c r="I873" s="46"/>
      <c r="O873" s="47"/>
    </row>
    <row r="874" ht="12.75" customHeight="1">
      <c r="G874" s="46"/>
      <c r="I874" s="46"/>
      <c r="O874" s="47"/>
    </row>
    <row r="875" ht="12.75" customHeight="1">
      <c r="G875" s="46"/>
      <c r="I875" s="46"/>
      <c r="O875" s="47"/>
    </row>
    <row r="876" ht="12.75" customHeight="1">
      <c r="G876" s="46"/>
      <c r="I876" s="46"/>
      <c r="O876" s="47"/>
    </row>
    <row r="877" ht="12.75" customHeight="1">
      <c r="G877" s="46"/>
      <c r="I877" s="46"/>
      <c r="O877" s="47"/>
    </row>
    <row r="878" ht="12.75" customHeight="1">
      <c r="G878" s="46"/>
      <c r="I878" s="46"/>
      <c r="O878" s="47"/>
    </row>
    <row r="879" ht="12.75" customHeight="1">
      <c r="G879" s="46"/>
      <c r="I879" s="46"/>
      <c r="O879" s="47"/>
    </row>
    <row r="880" ht="12.75" customHeight="1">
      <c r="G880" s="46"/>
      <c r="I880" s="46"/>
      <c r="O880" s="47"/>
    </row>
    <row r="881" ht="12.75" customHeight="1">
      <c r="G881" s="46"/>
      <c r="I881" s="46"/>
      <c r="O881" s="47"/>
    </row>
    <row r="882" ht="12.75" customHeight="1">
      <c r="G882" s="46"/>
      <c r="I882" s="46"/>
      <c r="O882" s="47"/>
    </row>
    <row r="883" ht="12.75" customHeight="1">
      <c r="G883" s="46"/>
      <c r="I883" s="46"/>
      <c r="O883" s="47"/>
    </row>
    <row r="884" ht="12.75" customHeight="1">
      <c r="G884" s="46"/>
      <c r="I884" s="46"/>
      <c r="O884" s="47"/>
    </row>
    <row r="885" ht="12.75" customHeight="1">
      <c r="G885" s="46"/>
      <c r="I885" s="46"/>
      <c r="O885" s="47"/>
    </row>
    <row r="886" ht="12.75" customHeight="1">
      <c r="G886" s="46"/>
      <c r="I886" s="46"/>
      <c r="O886" s="47"/>
    </row>
    <row r="887" ht="12.75" customHeight="1">
      <c r="G887" s="46"/>
      <c r="I887" s="46"/>
      <c r="O887" s="47"/>
    </row>
    <row r="888" ht="12.75" customHeight="1">
      <c r="G888" s="46"/>
      <c r="I888" s="46"/>
      <c r="O888" s="47"/>
    </row>
    <row r="889" ht="12.75" customHeight="1">
      <c r="G889" s="46"/>
      <c r="I889" s="46"/>
      <c r="O889" s="47"/>
    </row>
    <row r="890" ht="12.75" customHeight="1">
      <c r="G890" s="46"/>
      <c r="I890" s="46"/>
      <c r="O890" s="47"/>
    </row>
    <row r="891" ht="12.75" customHeight="1">
      <c r="G891" s="46"/>
      <c r="I891" s="46"/>
      <c r="O891" s="47"/>
    </row>
    <row r="892" ht="12.75" customHeight="1">
      <c r="G892" s="46"/>
      <c r="I892" s="46"/>
      <c r="O892" s="47"/>
    </row>
    <row r="893" ht="12.75" customHeight="1">
      <c r="G893" s="46"/>
      <c r="I893" s="46"/>
      <c r="O893" s="47"/>
    </row>
    <row r="894" ht="12.75" customHeight="1">
      <c r="G894" s="46"/>
      <c r="I894" s="46"/>
      <c r="O894" s="47"/>
    </row>
    <row r="895" ht="12.75" customHeight="1">
      <c r="G895" s="46"/>
      <c r="I895" s="46"/>
      <c r="O895" s="47"/>
    </row>
    <row r="896" ht="12.75" customHeight="1">
      <c r="G896" s="46"/>
      <c r="I896" s="46"/>
      <c r="O896" s="47"/>
    </row>
    <row r="897" ht="12.75" customHeight="1">
      <c r="G897" s="46"/>
      <c r="I897" s="46"/>
      <c r="O897" s="47"/>
    </row>
    <row r="898" ht="12.75" customHeight="1">
      <c r="G898" s="46"/>
      <c r="I898" s="46"/>
      <c r="O898" s="47"/>
    </row>
    <row r="899" ht="12.75" customHeight="1">
      <c r="G899" s="46"/>
      <c r="I899" s="46"/>
      <c r="O899" s="47"/>
    </row>
    <row r="900" ht="12.75" customHeight="1">
      <c r="G900" s="46"/>
      <c r="I900" s="46"/>
      <c r="O900" s="47"/>
    </row>
    <row r="901" ht="12.75" customHeight="1">
      <c r="G901" s="46"/>
      <c r="I901" s="46"/>
      <c r="O901" s="47"/>
    </row>
    <row r="902" ht="12.75" customHeight="1">
      <c r="G902" s="46"/>
      <c r="I902" s="46"/>
      <c r="O902" s="47"/>
    </row>
    <row r="903" ht="12.75" customHeight="1">
      <c r="G903" s="46"/>
      <c r="I903" s="46"/>
      <c r="O903" s="47"/>
    </row>
    <row r="904" ht="12.75" customHeight="1">
      <c r="G904" s="46"/>
      <c r="I904" s="46"/>
      <c r="O904" s="47"/>
    </row>
    <row r="905" ht="12.75" customHeight="1">
      <c r="G905" s="46"/>
      <c r="I905" s="46"/>
      <c r="O905" s="47"/>
    </row>
    <row r="906" ht="12.75" customHeight="1">
      <c r="G906" s="46"/>
      <c r="I906" s="46"/>
      <c r="O906" s="47"/>
    </row>
    <row r="907" ht="12.75" customHeight="1">
      <c r="G907" s="46"/>
      <c r="I907" s="46"/>
      <c r="O907" s="47"/>
    </row>
    <row r="908" ht="12.75" customHeight="1">
      <c r="G908" s="46"/>
      <c r="I908" s="46"/>
      <c r="O908" s="47"/>
    </row>
    <row r="909" ht="12.75" customHeight="1">
      <c r="G909" s="46"/>
      <c r="I909" s="46"/>
      <c r="O909" s="47"/>
    </row>
    <row r="910" ht="12.75" customHeight="1">
      <c r="G910" s="46"/>
      <c r="I910" s="46"/>
      <c r="O910" s="47"/>
    </row>
    <row r="911" ht="12.75" customHeight="1">
      <c r="G911" s="46"/>
      <c r="I911" s="46"/>
      <c r="O911" s="47"/>
    </row>
    <row r="912" ht="12.75" customHeight="1">
      <c r="G912" s="46"/>
      <c r="I912" s="46"/>
      <c r="O912" s="47"/>
    </row>
    <row r="913" ht="12.75" customHeight="1">
      <c r="G913" s="46"/>
      <c r="I913" s="46"/>
      <c r="O913" s="47"/>
    </row>
    <row r="914" ht="12.75" customHeight="1">
      <c r="G914" s="46"/>
      <c r="I914" s="46"/>
      <c r="O914" s="47"/>
    </row>
    <row r="915" ht="12.75" customHeight="1">
      <c r="G915" s="46"/>
      <c r="I915" s="46"/>
      <c r="O915" s="47"/>
    </row>
    <row r="916" ht="12.75" customHeight="1">
      <c r="G916" s="46"/>
      <c r="I916" s="46"/>
      <c r="O916" s="47"/>
    </row>
    <row r="917" ht="12.75" customHeight="1">
      <c r="G917" s="46"/>
      <c r="I917" s="46"/>
      <c r="O917" s="47"/>
    </row>
    <row r="918" ht="12.75" customHeight="1">
      <c r="G918" s="46"/>
      <c r="I918" s="46"/>
      <c r="O918" s="47"/>
    </row>
    <row r="919" ht="12.75" customHeight="1">
      <c r="G919" s="46"/>
      <c r="I919" s="46"/>
      <c r="O919" s="47"/>
    </row>
    <row r="920" ht="12.75" customHeight="1">
      <c r="G920" s="46"/>
      <c r="I920" s="46"/>
      <c r="O920" s="47"/>
    </row>
    <row r="921" ht="12.75" customHeight="1">
      <c r="G921" s="46"/>
      <c r="I921" s="46"/>
      <c r="O921" s="47"/>
    </row>
    <row r="922" ht="12.75" customHeight="1">
      <c r="G922" s="46"/>
      <c r="I922" s="46"/>
      <c r="O922" s="47"/>
    </row>
    <row r="923" ht="12.75" customHeight="1">
      <c r="G923" s="46"/>
      <c r="I923" s="46"/>
      <c r="O923" s="47"/>
    </row>
    <row r="924" ht="12.75" customHeight="1">
      <c r="G924" s="46"/>
      <c r="I924" s="46"/>
      <c r="O924" s="47"/>
    </row>
    <row r="925" ht="12.75" customHeight="1">
      <c r="G925" s="46"/>
      <c r="I925" s="46"/>
      <c r="O925" s="47"/>
    </row>
    <row r="926" ht="12.75" customHeight="1">
      <c r="G926" s="46"/>
      <c r="I926" s="46"/>
      <c r="O926" s="47"/>
    </row>
    <row r="927" ht="12.75" customHeight="1">
      <c r="G927" s="46"/>
      <c r="I927" s="46"/>
      <c r="O927" s="47"/>
    </row>
    <row r="928" ht="12.75" customHeight="1">
      <c r="G928" s="46"/>
      <c r="I928" s="46"/>
      <c r="O928" s="47"/>
    </row>
    <row r="929" ht="12.75" customHeight="1">
      <c r="G929" s="46"/>
      <c r="I929" s="46"/>
      <c r="O929" s="47"/>
    </row>
    <row r="930" ht="12.75" customHeight="1">
      <c r="G930" s="46"/>
      <c r="I930" s="46"/>
      <c r="O930" s="47"/>
    </row>
    <row r="931" ht="12.75" customHeight="1">
      <c r="G931" s="46"/>
      <c r="I931" s="46"/>
      <c r="O931" s="47"/>
    </row>
    <row r="932" ht="12.75" customHeight="1">
      <c r="G932" s="46"/>
      <c r="I932" s="46"/>
      <c r="O932" s="47"/>
    </row>
    <row r="933" ht="12.75" customHeight="1">
      <c r="G933" s="46"/>
      <c r="I933" s="46"/>
      <c r="O933" s="47"/>
    </row>
    <row r="934" ht="12.75" customHeight="1">
      <c r="G934" s="46"/>
      <c r="I934" s="46"/>
      <c r="O934" s="47"/>
    </row>
    <row r="935" ht="12.75" customHeight="1">
      <c r="G935" s="46"/>
      <c r="I935" s="46"/>
      <c r="O935" s="47"/>
    </row>
    <row r="936" ht="12.75" customHeight="1">
      <c r="G936" s="46"/>
      <c r="I936" s="46"/>
      <c r="O936" s="47"/>
    </row>
    <row r="937" ht="12.75" customHeight="1">
      <c r="G937" s="46"/>
      <c r="I937" s="46"/>
      <c r="O937" s="47"/>
    </row>
    <row r="938" ht="12.75" customHeight="1">
      <c r="G938" s="46"/>
      <c r="I938" s="46"/>
      <c r="O938" s="47"/>
    </row>
    <row r="939" ht="12.75" customHeight="1">
      <c r="G939" s="46"/>
      <c r="I939" s="46"/>
      <c r="O939" s="47"/>
    </row>
    <row r="940" ht="12.75" customHeight="1">
      <c r="G940" s="46"/>
      <c r="I940" s="46"/>
      <c r="O940" s="47"/>
    </row>
    <row r="941" ht="12.75" customHeight="1">
      <c r="G941" s="46"/>
      <c r="I941" s="46"/>
      <c r="O941" s="47"/>
    </row>
    <row r="942" ht="12.75" customHeight="1">
      <c r="G942" s="46"/>
      <c r="I942" s="46"/>
      <c r="O942" s="47"/>
    </row>
    <row r="943" ht="12.75" customHeight="1">
      <c r="G943" s="46"/>
      <c r="I943" s="46"/>
      <c r="O943" s="47"/>
    </row>
    <row r="944" ht="12.75" customHeight="1">
      <c r="G944" s="46"/>
      <c r="I944" s="46"/>
      <c r="O944" s="47"/>
    </row>
    <row r="945" ht="12.75" customHeight="1">
      <c r="G945" s="46"/>
      <c r="I945" s="46"/>
      <c r="O945" s="47"/>
    </row>
    <row r="946" ht="12.75" customHeight="1">
      <c r="G946" s="46"/>
      <c r="I946" s="46"/>
      <c r="O946" s="47"/>
    </row>
    <row r="947" ht="12.75" customHeight="1">
      <c r="G947" s="46"/>
      <c r="I947" s="46"/>
      <c r="O947" s="47"/>
    </row>
    <row r="948" ht="12.75" customHeight="1">
      <c r="G948" s="46"/>
      <c r="I948" s="46"/>
      <c r="O948" s="47"/>
    </row>
    <row r="949" ht="12.75" customHeight="1">
      <c r="G949" s="46"/>
      <c r="I949" s="46"/>
      <c r="O949" s="47"/>
    </row>
    <row r="950" ht="12.75" customHeight="1">
      <c r="G950" s="46"/>
      <c r="I950" s="46"/>
      <c r="O950" s="47"/>
    </row>
    <row r="951" ht="12.75" customHeight="1">
      <c r="G951" s="46"/>
      <c r="I951" s="46"/>
      <c r="O951" s="47"/>
    </row>
    <row r="952" ht="12.75" customHeight="1">
      <c r="G952" s="46"/>
      <c r="I952" s="46"/>
      <c r="O952" s="47"/>
    </row>
    <row r="953" ht="12.75" customHeight="1">
      <c r="G953" s="46"/>
      <c r="I953" s="46"/>
      <c r="O953" s="47"/>
    </row>
    <row r="954" ht="12.75" customHeight="1">
      <c r="G954" s="46"/>
      <c r="I954" s="46"/>
      <c r="O954" s="47"/>
    </row>
    <row r="955" ht="12.75" customHeight="1">
      <c r="G955" s="46"/>
      <c r="I955" s="46"/>
      <c r="O955" s="47"/>
    </row>
    <row r="956" ht="12.75" customHeight="1">
      <c r="G956" s="46"/>
      <c r="I956" s="46"/>
      <c r="O956" s="47"/>
    </row>
    <row r="957" ht="12.75" customHeight="1">
      <c r="G957" s="46"/>
      <c r="I957" s="46"/>
      <c r="O957" s="47"/>
    </row>
    <row r="958" ht="12.75" customHeight="1">
      <c r="G958" s="46"/>
      <c r="I958" s="46"/>
      <c r="O958" s="47"/>
    </row>
    <row r="959" ht="12.75" customHeight="1">
      <c r="G959" s="46"/>
      <c r="I959" s="46"/>
      <c r="O959" s="47"/>
    </row>
    <row r="960" ht="12.75" customHeight="1">
      <c r="G960" s="46"/>
      <c r="I960" s="46"/>
      <c r="O960" s="47"/>
    </row>
    <row r="961" ht="12.75" customHeight="1">
      <c r="G961" s="46"/>
      <c r="I961" s="46"/>
      <c r="O961" s="47"/>
    </row>
    <row r="962" ht="12.75" customHeight="1">
      <c r="G962" s="46"/>
      <c r="I962" s="46"/>
      <c r="O962" s="47"/>
    </row>
    <row r="963" ht="12.75" customHeight="1">
      <c r="G963" s="46"/>
      <c r="I963" s="46"/>
      <c r="O963" s="47"/>
    </row>
    <row r="964" ht="12.75" customHeight="1">
      <c r="G964" s="46"/>
      <c r="I964" s="46"/>
      <c r="O964" s="47"/>
    </row>
    <row r="965" ht="12.75" customHeight="1">
      <c r="G965" s="46"/>
      <c r="I965" s="46"/>
      <c r="O965" s="47"/>
    </row>
    <row r="966" ht="12.75" customHeight="1">
      <c r="G966" s="46"/>
      <c r="I966" s="46"/>
      <c r="O966" s="47"/>
    </row>
    <row r="967" ht="12.75" customHeight="1">
      <c r="G967" s="46"/>
      <c r="I967" s="46"/>
      <c r="O967" s="47"/>
    </row>
    <row r="968" ht="12.75" customHeight="1">
      <c r="G968" s="46"/>
      <c r="I968" s="46"/>
      <c r="O968" s="47"/>
    </row>
    <row r="969" ht="12.75" customHeight="1">
      <c r="G969" s="46"/>
      <c r="I969" s="46"/>
      <c r="O969" s="47"/>
    </row>
    <row r="970" ht="12.75" customHeight="1">
      <c r="G970" s="46"/>
      <c r="I970" s="46"/>
      <c r="O970" s="47"/>
    </row>
    <row r="971" ht="12.75" customHeight="1">
      <c r="G971" s="46"/>
      <c r="I971" s="46"/>
      <c r="O971" s="47"/>
    </row>
    <row r="972" ht="12.75" customHeight="1">
      <c r="G972" s="46"/>
      <c r="I972" s="46"/>
      <c r="O972" s="47"/>
    </row>
    <row r="973" ht="12.75" customHeight="1">
      <c r="G973" s="46"/>
      <c r="I973" s="46"/>
      <c r="O973" s="47"/>
    </row>
    <row r="974" ht="12.75" customHeight="1">
      <c r="G974" s="46"/>
      <c r="I974" s="46"/>
      <c r="O974" s="47"/>
    </row>
    <row r="975" ht="12.75" customHeight="1">
      <c r="G975" s="46"/>
      <c r="I975" s="46"/>
      <c r="O975" s="47"/>
    </row>
    <row r="976" ht="12.75" customHeight="1">
      <c r="G976" s="46"/>
      <c r="I976" s="46"/>
      <c r="O976" s="47"/>
    </row>
    <row r="977" ht="12.75" customHeight="1">
      <c r="G977" s="46"/>
      <c r="I977" s="46"/>
      <c r="O977" s="47"/>
    </row>
    <row r="978" ht="12.75" customHeight="1">
      <c r="G978" s="46"/>
      <c r="I978" s="46"/>
      <c r="O978" s="47"/>
    </row>
    <row r="979" ht="12.75" customHeight="1">
      <c r="G979" s="46"/>
      <c r="I979" s="46"/>
      <c r="O979" s="47"/>
    </row>
    <row r="980" ht="12.75" customHeight="1">
      <c r="G980" s="46"/>
      <c r="I980" s="46"/>
      <c r="O980" s="47"/>
    </row>
    <row r="981" ht="12.75" customHeight="1">
      <c r="G981" s="46"/>
      <c r="I981" s="46"/>
      <c r="O981" s="47"/>
    </row>
    <row r="982" ht="12.75" customHeight="1">
      <c r="G982" s="46"/>
      <c r="I982" s="46"/>
      <c r="O982" s="47"/>
    </row>
    <row r="983" ht="12.75" customHeight="1">
      <c r="G983" s="46"/>
      <c r="I983" s="46"/>
      <c r="O983" s="47"/>
    </row>
    <row r="984" ht="12.75" customHeight="1">
      <c r="G984" s="46"/>
      <c r="I984" s="46"/>
      <c r="O984" s="47"/>
    </row>
    <row r="985" ht="12.75" customHeight="1">
      <c r="G985" s="46"/>
      <c r="I985" s="46"/>
      <c r="O985" s="47"/>
    </row>
    <row r="986" ht="12.75" customHeight="1">
      <c r="G986" s="46"/>
      <c r="I986" s="46"/>
      <c r="O986" s="47"/>
    </row>
    <row r="987" ht="12.75" customHeight="1">
      <c r="G987" s="46"/>
      <c r="I987" s="46"/>
      <c r="O987" s="47"/>
    </row>
    <row r="988" ht="12.75" customHeight="1">
      <c r="G988" s="46"/>
      <c r="I988" s="46"/>
      <c r="O988" s="47"/>
    </row>
    <row r="989" ht="12.75" customHeight="1">
      <c r="G989" s="46"/>
      <c r="I989" s="46"/>
      <c r="O989" s="47"/>
    </row>
    <row r="990" ht="12.75" customHeight="1">
      <c r="G990" s="46"/>
      <c r="I990" s="46"/>
      <c r="O990" s="47"/>
    </row>
    <row r="991" ht="12.75" customHeight="1">
      <c r="G991" s="46"/>
      <c r="I991" s="46"/>
      <c r="O991" s="47"/>
    </row>
    <row r="992" ht="12.75" customHeight="1">
      <c r="G992" s="46"/>
      <c r="I992" s="46"/>
      <c r="O992" s="47"/>
    </row>
    <row r="993" ht="12.75" customHeight="1">
      <c r="G993" s="46"/>
      <c r="I993" s="46"/>
      <c r="O993" s="47"/>
    </row>
    <row r="994" ht="12.75" customHeight="1">
      <c r="G994" s="46"/>
      <c r="I994" s="46"/>
      <c r="O994" s="47"/>
    </row>
    <row r="995" ht="12.75" customHeight="1">
      <c r="G995" s="46"/>
      <c r="I995" s="46"/>
      <c r="O995" s="47"/>
    </row>
    <row r="996" ht="12.75" customHeight="1">
      <c r="G996" s="46"/>
      <c r="I996" s="46"/>
      <c r="O996" s="47"/>
    </row>
    <row r="997" ht="12.75" customHeight="1">
      <c r="G997" s="46"/>
      <c r="I997" s="46"/>
      <c r="O997" s="47"/>
    </row>
    <row r="998" ht="12.75" customHeight="1">
      <c r="G998" s="46"/>
      <c r="I998" s="46"/>
      <c r="O998" s="47"/>
    </row>
    <row r="999" ht="12.75" customHeight="1">
      <c r="G999" s="46"/>
      <c r="I999" s="46"/>
      <c r="O999" s="47"/>
    </row>
    <row r="1000" ht="12.75" customHeight="1">
      <c r="G1000" s="46"/>
      <c r="I1000" s="46"/>
      <c r="O1000" s="47"/>
    </row>
    <row r="1001" ht="12.75" customHeight="1">
      <c r="G1001" s="46"/>
      <c r="I1001" s="46"/>
      <c r="O1001" s="47"/>
    </row>
  </sheetData>
  <autoFilter ref="$A$1:$Z$1001">
    <filterColumn colId="7">
      <colorFilter dxfId="1"/>
    </filterColumn>
  </autoFilter>
  <conditionalFormatting sqref="H1:H1001">
    <cfRule type="expression" dxfId="2" priority="1">
      <formula>COUNTIF(H:H,H1)&gt;1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